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IKHSAN\WORK\SUSPI\2020\Q2\PUBLISH\"/>
    </mc:Choice>
  </mc:AlternateContent>
  <bookViews>
    <workbookView xWindow="0" yWindow="0" windowWidth="28800" windowHeight="11850"/>
  </bookViews>
  <sheets>
    <sheet name="1. General Govt" sheetId="13" r:id="rId1"/>
    <sheet name="1.1Central Govt." sheetId="14" r:id="rId2"/>
    <sheet name="1.2Local Govt." sheetId="15" r:id="rId3"/>
    <sheet name="2.Non Fin. Pub. Corp" sheetId="16" r:id="rId4"/>
    <sheet name="3.Fin. Pub. Corp." sheetId="17" r:id="rId5"/>
    <sheet name="4. Total Public Sector" sheetId="18" r:id="rId6"/>
  </sheets>
  <externalReferences>
    <externalReference r:id="rId7"/>
  </externalReferences>
  <definedNames>
    <definedName name="NPAKR2407">[1]NP_AKR_SMT1_2018!$B$19:$F$142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1" i="15" l="1"/>
  <c r="F40" i="15"/>
  <c r="F39" i="15"/>
  <c r="F38" i="15"/>
  <c r="F37" i="15"/>
  <c r="F36" i="15"/>
  <c r="F35" i="15"/>
  <c r="F34" i="15"/>
  <c r="F33" i="15"/>
  <c r="E41" i="15"/>
  <c r="E40" i="15"/>
  <c r="E39" i="15"/>
  <c r="E38" i="15"/>
  <c r="E37" i="15"/>
  <c r="E36" i="15"/>
  <c r="E35" i="15"/>
  <c r="E34" i="15"/>
  <c r="E33" i="15"/>
  <c r="E24" i="15"/>
  <c r="E47" i="15"/>
  <c r="E43" i="15"/>
  <c r="E15" i="15"/>
  <c r="E7" i="15"/>
  <c r="C56" i="15"/>
  <c r="E32" i="15" l="1"/>
  <c r="E14" i="15"/>
  <c r="F34" i="18"/>
  <c r="E34" i="18"/>
  <c r="D34" i="18"/>
  <c r="C34" i="18"/>
  <c r="F33" i="18"/>
  <c r="E33" i="18"/>
  <c r="D33" i="18"/>
  <c r="C33" i="18"/>
  <c r="F7" i="17"/>
  <c r="E7" i="17"/>
  <c r="D7" i="17"/>
  <c r="C7" i="17"/>
  <c r="F15" i="17"/>
  <c r="E15" i="17"/>
  <c r="D15" i="17"/>
  <c r="C15" i="17"/>
  <c r="F24" i="17"/>
  <c r="E24" i="17"/>
  <c r="E14" i="17" s="1"/>
  <c r="D24" i="17"/>
  <c r="C24" i="17"/>
  <c r="F32" i="17"/>
  <c r="E32" i="17"/>
  <c r="D32" i="17"/>
  <c r="C32" i="17"/>
  <c r="F43" i="17"/>
  <c r="E43" i="17"/>
  <c r="D43" i="17"/>
  <c r="C43" i="17"/>
  <c r="F47" i="17"/>
  <c r="E47" i="17"/>
  <c r="D47" i="17"/>
  <c r="C47" i="17"/>
  <c r="F47" i="16"/>
  <c r="E47" i="16"/>
  <c r="D47" i="16"/>
  <c r="C47" i="16"/>
  <c r="F43" i="16"/>
  <c r="E43" i="16"/>
  <c r="D43" i="16"/>
  <c r="C43" i="16"/>
  <c r="F7" i="16"/>
  <c r="E7" i="16"/>
  <c r="D7" i="16"/>
  <c r="C7" i="16"/>
  <c r="F15" i="16"/>
  <c r="E15" i="16"/>
  <c r="D15" i="16"/>
  <c r="C15" i="16"/>
  <c r="F24" i="16"/>
  <c r="E24" i="16"/>
  <c r="D24" i="16"/>
  <c r="C24" i="16"/>
  <c r="F32" i="16"/>
  <c r="E32" i="16"/>
  <c r="E57" i="16" s="1"/>
  <c r="D32" i="16"/>
  <c r="C32" i="16"/>
  <c r="F47" i="14"/>
  <c r="E47" i="14"/>
  <c r="D47" i="14"/>
  <c r="C47" i="14"/>
  <c r="F43" i="14"/>
  <c r="E43" i="14"/>
  <c r="D43" i="14"/>
  <c r="C43" i="14"/>
  <c r="F47" i="15"/>
  <c r="D47" i="15"/>
  <c r="C47" i="15"/>
  <c r="F43" i="15"/>
  <c r="D43" i="15"/>
  <c r="C43" i="15"/>
  <c r="C56" i="16"/>
  <c r="F56" i="17" l="1"/>
  <c r="C56" i="17"/>
  <c r="D57" i="17"/>
  <c r="E57" i="17"/>
  <c r="C57" i="17"/>
  <c r="F57" i="17"/>
  <c r="D14" i="17"/>
  <c r="F14" i="17"/>
  <c r="C14" i="17"/>
  <c r="F57" i="16"/>
  <c r="F56" i="16"/>
  <c r="C57" i="16"/>
  <c r="E56" i="16"/>
  <c r="C14" i="16"/>
  <c r="E14" i="16"/>
  <c r="F14" i="16"/>
  <c r="D14" i="16"/>
  <c r="D56" i="17"/>
  <c r="E56" i="17"/>
  <c r="D56" i="16"/>
  <c r="D57" i="16"/>
  <c r="F24" i="15"/>
  <c r="F15" i="15"/>
  <c r="F7" i="15"/>
  <c r="F24" i="14"/>
  <c r="F15" i="14"/>
  <c r="F7" i="14"/>
  <c r="F14" i="15" l="1"/>
  <c r="F14" i="14"/>
  <c r="F32" i="15"/>
  <c r="F57" i="15" s="1"/>
  <c r="E57" i="15"/>
  <c r="D57" i="15"/>
  <c r="C57" i="15"/>
  <c r="E56" i="15"/>
  <c r="D56" i="15"/>
  <c r="E54" i="15"/>
  <c r="D54" i="15"/>
  <c r="E53" i="15"/>
  <c r="D53" i="15"/>
  <c r="C53" i="15"/>
  <c r="F54" i="15"/>
  <c r="C54" i="15"/>
  <c r="F53" i="15"/>
  <c r="E57" i="14"/>
  <c r="D57" i="14"/>
  <c r="C57" i="14"/>
  <c r="E56" i="14"/>
  <c r="D56" i="14"/>
  <c r="C56" i="14"/>
  <c r="E54" i="14"/>
  <c r="D54" i="14"/>
  <c r="C54" i="14"/>
  <c r="E53" i="14"/>
  <c r="D53" i="14"/>
  <c r="C53" i="14"/>
  <c r="F53" i="14"/>
  <c r="F50" i="13"/>
  <c r="F50" i="18" s="1"/>
  <c r="E50" i="13"/>
  <c r="D50" i="13"/>
  <c r="D50" i="18" s="1"/>
  <c r="C50" i="13"/>
  <c r="C50" i="18" s="1"/>
  <c r="F49" i="13"/>
  <c r="E49" i="13"/>
  <c r="E49" i="18" s="1"/>
  <c r="D49" i="13"/>
  <c r="C49" i="13"/>
  <c r="F46" i="13"/>
  <c r="F46" i="18" s="1"/>
  <c r="E46" i="13"/>
  <c r="D46" i="13"/>
  <c r="D46" i="18" s="1"/>
  <c r="C46" i="13"/>
  <c r="C46" i="18" s="1"/>
  <c r="F45" i="13"/>
  <c r="E45" i="13"/>
  <c r="E45" i="18" s="1"/>
  <c r="D45" i="13"/>
  <c r="C45" i="13"/>
  <c r="F31" i="13"/>
  <c r="F31" i="18" s="1"/>
  <c r="E31" i="13"/>
  <c r="E31" i="18" s="1"/>
  <c r="D31" i="13"/>
  <c r="D31" i="18" s="1"/>
  <c r="C31" i="13"/>
  <c r="C31" i="18" s="1"/>
  <c r="F30" i="13"/>
  <c r="F30" i="18" s="1"/>
  <c r="E30" i="13"/>
  <c r="E30" i="18" s="1"/>
  <c r="D30" i="13"/>
  <c r="D30" i="18" s="1"/>
  <c r="C30" i="13"/>
  <c r="C30" i="18" s="1"/>
  <c r="F29" i="13"/>
  <c r="F29" i="18" s="1"/>
  <c r="E29" i="13"/>
  <c r="E29" i="18" s="1"/>
  <c r="D29" i="13"/>
  <c r="D29" i="18" s="1"/>
  <c r="C29" i="13"/>
  <c r="C29" i="18" s="1"/>
  <c r="F28" i="13"/>
  <c r="F28" i="18" s="1"/>
  <c r="E28" i="13"/>
  <c r="E28" i="18" s="1"/>
  <c r="D28" i="13"/>
  <c r="D28" i="18" s="1"/>
  <c r="C28" i="13"/>
  <c r="C28" i="18" s="1"/>
  <c r="F27" i="13"/>
  <c r="F27" i="18" s="1"/>
  <c r="E27" i="13"/>
  <c r="E27" i="18" s="1"/>
  <c r="D27" i="13"/>
  <c r="D27" i="18" s="1"/>
  <c r="C27" i="13"/>
  <c r="C27" i="18" s="1"/>
  <c r="F26" i="13"/>
  <c r="F26" i="18" s="1"/>
  <c r="E26" i="13"/>
  <c r="E26" i="18" s="1"/>
  <c r="D26" i="13"/>
  <c r="D26" i="18" s="1"/>
  <c r="C26" i="13"/>
  <c r="C26" i="18" s="1"/>
  <c r="F25" i="13"/>
  <c r="F25" i="18" s="1"/>
  <c r="E25" i="13"/>
  <c r="E25" i="18" s="1"/>
  <c r="D25" i="13"/>
  <c r="D25" i="18" s="1"/>
  <c r="C25" i="13"/>
  <c r="C25" i="18" s="1"/>
  <c r="F23" i="13"/>
  <c r="F23" i="18" s="1"/>
  <c r="E23" i="13"/>
  <c r="E23" i="18" s="1"/>
  <c r="D23" i="13"/>
  <c r="D23" i="18" s="1"/>
  <c r="C23" i="13"/>
  <c r="C23" i="18" s="1"/>
  <c r="F22" i="13"/>
  <c r="F22" i="18" s="1"/>
  <c r="E22" i="13"/>
  <c r="E22" i="18" s="1"/>
  <c r="D22" i="13"/>
  <c r="D22" i="18" s="1"/>
  <c r="C22" i="13"/>
  <c r="C22" i="18" s="1"/>
  <c r="F21" i="13"/>
  <c r="F21" i="18" s="1"/>
  <c r="E21" i="13"/>
  <c r="E21" i="18" s="1"/>
  <c r="D21" i="13"/>
  <c r="D21" i="18" s="1"/>
  <c r="C21" i="13"/>
  <c r="C21" i="18" s="1"/>
  <c r="F20" i="13"/>
  <c r="F20" i="18" s="1"/>
  <c r="E20" i="13"/>
  <c r="E20" i="18" s="1"/>
  <c r="D20" i="13"/>
  <c r="D20" i="18" s="1"/>
  <c r="C20" i="13"/>
  <c r="C20" i="18" s="1"/>
  <c r="F19" i="13"/>
  <c r="F19" i="18" s="1"/>
  <c r="E19" i="13"/>
  <c r="E19" i="18" s="1"/>
  <c r="D19" i="13"/>
  <c r="D19" i="18" s="1"/>
  <c r="C19" i="13"/>
  <c r="C19" i="18" s="1"/>
  <c r="F18" i="13"/>
  <c r="F18" i="18" s="1"/>
  <c r="E18" i="13"/>
  <c r="E18" i="18" s="1"/>
  <c r="D18" i="13"/>
  <c r="D18" i="18" s="1"/>
  <c r="C18" i="13"/>
  <c r="C18" i="18" s="1"/>
  <c r="F17" i="13"/>
  <c r="F17" i="18" s="1"/>
  <c r="E17" i="13"/>
  <c r="E17" i="18" s="1"/>
  <c r="D17" i="13"/>
  <c r="D17" i="18" s="1"/>
  <c r="C17" i="13"/>
  <c r="C17" i="18" s="1"/>
  <c r="F16" i="13"/>
  <c r="F16" i="18" s="1"/>
  <c r="E16" i="13"/>
  <c r="E16" i="18" s="1"/>
  <c r="D16" i="13"/>
  <c r="D16" i="18" s="1"/>
  <c r="C16" i="13"/>
  <c r="C16" i="18" s="1"/>
  <c r="F13" i="13"/>
  <c r="F13" i="18" s="1"/>
  <c r="E13" i="13"/>
  <c r="E13" i="18" s="1"/>
  <c r="D13" i="13"/>
  <c r="D13" i="18" s="1"/>
  <c r="C13" i="13"/>
  <c r="C13" i="18" s="1"/>
  <c r="F12" i="13"/>
  <c r="F12" i="18" s="1"/>
  <c r="E12" i="13"/>
  <c r="E12" i="18" s="1"/>
  <c r="D12" i="13"/>
  <c r="D12" i="18" s="1"/>
  <c r="C12" i="13"/>
  <c r="C12" i="18" s="1"/>
  <c r="F11" i="13"/>
  <c r="F11" i="18" s="1"/>
  <c r="E11" i="13"/>
  <c r="E11" i="18" s="1"/>
  <c r="D11" i="13"/>
  <c r="D11" i="18" s="1"/>
  <c r="C11" i="13"/>
  <c r="C11" i="18" s="1"/>
  <c r="F10" i="13"/>
  <c r="F10" i="18" s="1"/>
  <c r="E10" i="13"/>
  <c r="E10" i="18" s="1"/>
  <c r="D10" i="13"/>
  <c r="D10" i="18" s="1"/>
  <c r="C10" i="13"/>
  <c r="C10" i="18" s="1"/>
  <c r="F9" i="13"/>
  <c r="F9" i="18" s="1"/>
  <c r="E9" i="13"/>
  <c r="E9" i="18" s="1"/>
  <c r="D9" i="13"/>
  <c r="D9" i="18" s="1"/>
  <c r="C9" i="13"/>
  <c r="C9" i="18" s="1"/>
  <c r="F8" i="13"/>
  <c r="F8" i="18" s="1"/>
  <c r="E8" i="13"/>
  <c r="E8" i="18" s="1"/>
  <c r="D8" i="13"/>
  <c r="D8" i="18" s="1"/>
  <c r="C8" i="13"/>
  <c r="C8" i="18" s="1"/>
  <c r="F49" i="18" l="1"/>
  <c r="F48" i="18" s="1"/>
  <c r="F48" i="13"/>
  <c r="C49" i="18"/>
  <c r="C48" i="18" s="1"/>
  <c r="C48" i="13"/>
  <c r="D49" i="18"/>
  <c r="D48" i="18" s="1"/>
  <c r="D48" i="13"/>
  <c r="F44" i="13"/>
  <c r="F45" i="18"/>
  <c r="F44" i="18" s="1"/>
  <c r="D45" i="18"/>
  <c r="D44" i="18" s="1"/>
  <c r="D44" i="13"/>
  <c r="C44" i="13"/>
  <c r="C45" i="18"/>
  <c r="C44" i="18" s="1"/>
  <c r="E48" i="13"/>
  <c r="E50" i="18"/>
  <c r="E48" i="18" s="1"/>
  <c r="E44" i="13"/>
  <c r="E46" i="18"/>
  <c r="E44" i="18" s="1"/>
  <c r="E24" i="13"/>
  <c r="E24" i="18" s="1"/>
  <c r="F24" i="13"/>
  <c r="F24" i="18" s="1"/>
  <c r="D24" i="13"/>
  <c r="D24" i="18" s="1"/>
  <c r="C24" i="13"/>
  <c r="C24" i="18" s="1"/>
  <c r="F15" i="13"/>
  <c r="F15" i="18" s="1"/>
  <c r="F37" i="13"/>
  <c r="F37" i="18" s="1"/>
  <c r="F39" i="13"/>
  <c r="F39" i="18" s="1"/>
  <c r="D37" i="13"/>
  <c r="D37" i="18" s="1"/>
  <c r="D39" i="13"/>
  <c r="D39" i="18" s="1"/>
  <c r="D15" i="13"/>
  <c r="D15" i="18" s="1"/>
  <c r="E37" i="13"/>
  <c r="E37" i="18" s="1"/>
  <c r="E39" i="13"/>
  <c r="E39" i="18" s="1"/>
  <c r="E15" i="13"/>
  <c r="E15" i="18" s="1"/>
  <c r="C15" i="13"/>
  <c r="C15" i="18" s="1"/>
  <c r="C37" i="13"/>
  <c r="C37" i="18" s="1"/>
  <c r="C39" i="13"/>
  <c r="C39" i="18" s="1"/>
  <c r="F35" i="13"/>
  <c r="F35" i="18" s="1"/>
  <c r="F38" i="13"/>
  <c r="F38" i="18" s="1"/>
  <c r="F41" i="13"/>
  <c r="F41" i="18" s="1"/>
  <c r="F7" i="13"/>
  <c r="F7" i="18" s="1"/>
  <c r="F36" i="13"/>
  <c r="F40" i="13"/>
  <c r="F40" i="18" s="1"/>
  <c r="E7" i="13"/>
  <c r="E7" i="18" s="1"/>
  <c r="E36" i="13"/>
  <c r="E38" i="13"/>
  <c r="E38" i="18" s="1"/>
  <c r="E41" i="13"/>
  <c r="E41" i="18" s="1"/>
  <c r="C7" i="13"/>
  <c r="C7" i="18" s="1"/>
  <c r="E40" i="13"/>
  <c r="E40" i="18" s="1"/>
  <c r="D7" i="13"/>
  <c r="D7" i="18" s="1"/>
  <c r="C38" i="13"/>
  <c r="C38" i="18" s="1"/>
  <c r="C40" i="13"/>
  <c r="C40" i="18" s="1"/>
  <c r="C41" i="13"/>
  <c r="C41" i="18" s="1"/>
  <c r="D35" i="13"/>
  <c r="D35" i="18" s="1"/>
  <c r="D36" i="13"/>
  <c r="D40" i="13"/>
  <c r="D40" i="18" s="1"/>
  <c r="D41" i="13"/>
  <c r="D41" i="18" s="1"/>
  <c r="C36" i="13"/>
  <c r="F54" i="14"/>
  <c r="D38" i="13"/>
  <c r="D38" i="18" s="1"/>
  <c r="E35" i="13"/>
  <c r="E35" i="18" s="1"/>
  <c r="C35" i="13"/>
  <c r="C35" i="18" s="1"/>
  <c r="F57" i="14"/>
  <c r="F56" i="14"/>
  <c r="F56" i="15"/>
  <c r="F55" i="18" l="1"/>
  <c r="C55" i="18"/>
  <c r="D55" i="18"/>
  <c r="E55" i="18"/>
  <c r="F54" i="13"/>
  <c r="F36" i="18"/>
  <c r="F54" i="18" s="1"/>
  <c r="D54" i="13"/>
  <c r="D36" i="18"/>
  <c r="D54" i="18" s="1"/>
  <c r="C54" i="13"/>
  <c r="C36" i="18"/>
  <c r="C54" i="18" s="1"/>
  <c r="E54" i="13"/>
  <c r="E36" i="18"/>
  <c r="E54" i="18" s="1"/>
  <c r="C14" i="13"/>
  <c r="C14" i="18" s="1"/>
  <c r="D14" i="13"/>
  <c r="D14" i="18" s="1"/>
  <c r="E55" i="13"/>
  <c r="F14" i="13"/>
  <c r="F14" i="18" s="1"/>
  <c r="E14" i="13"/>
  <c r="E14" i="18" s="1"/>
  <c r="C55" i="13"/>
  <c r="F55" i="13"/>
  <c r="D55" i="13"/>
  <c r="F32" i="13"/>
  <c r="F32" i="18" s="1"/>
  <c r="E32" i="13"/>
  <c r="D32" i="13"/>
  <c r="C32" i="13"/>
  <c r="F68" i="18" l="1"/>
  <c r="F70" i="18" s="1"/>
  <c r="F58" i="18"/>
  <c r="F57" i="18"/>
  <c r="D58" i="13"/>
  <c r="D32" i="18"/>
  <c r="C57" i="13"/>
  <c r="C32" i="18"/>
  <c r="E58" i="13"/>
  <c r="E32" i="18"/>
  <c r="D57" i="13"/>
  <c r="E57" i="13"/>
  <c r="C58" i="13"/>
  <c r="F57" i="13"/>
  <c r="F58" i="13"/>
  <c r="C68" i="18" l="1"/>
  <c r="C70" i="18" s="1"/>
  <c r="C58" i="18"/>
  <c r="C57" i="18"/>
  <c r="D68" i="18"/>
  <c r="D70" i="18" s="1"/>
  <c r="D57" i="18"/>
  <c r="D58" i="18"/>
  <c r="E68" i="18"/>
  <c r="E70" i="18" s="1"/>
  <c r="E58" i="18"/>
  <c r="E57" i="18"/>
</calcChain>
</file>

<file path=xl/sharedStrings.xml><?xml version="1.0" encoding="utf-8"?>
<sst xmlns="http://schemas.openxmlformats.org/spreadsheetml/2006/main" count="382" uniqueCount="61">
  <si>
    <t>Enter Country name  &gt;</t>
  </si>
  <si>
    <t>Select Latest quarter  &gt;</t>
  </si>
  <si>
    <t>Enter Currency name &gt;</t>
  </si>
  <si>
    <t xml:space="preserve">By maturity and type of instrument: </t>
  </si>
  <si>
    <t>Short-term by original maturity</t>
  </si>
  <si>
    <t>Currency and deposits</t>
  </si>
  <si>
    <t>Debt securities</t>
  </si>
  <si>
    <t>Loans</t>
  </si>
  <si>
    <t>Insurance, pensions, and standardized guarantee schemes</t>
  </si>
  <si>
    <t>Other accounts payable</t>
  </si>
  <si>
    <t>Long-term, by original maturity:</t>
  </si>
  <si>
    <t xml:space="preserve">   With payment due in one year or less:</t>
  </si>
  <si>
    <t xml:space="preserve">   With payment due in more than one year:</t>
  </si>
  <si>
    <t>Special Drawing Rights (SDRs)</t>
  </si>
  <si>
    <t>Total gross debt</t>
  </si>
  <si>
    <t>By currency of denomination:</t>
  </si>
  <si>
    <t>Domestic currency</t>
  </si>
  <si>
    <t>Foreign currency</t>
  </si>
  <si>
    <t>By residence of the creditor:</t>
  </si>
  <si>
    <t>Domestic creditors</t>
  </si>
  <si>
    <t>External creditors</t>
  </si>
  <si>
    <t>Memorandum item:</t>
  </si>
  <si>
    <t>validation: domestic plus foreign currency equal total gross debt ?</t>
  </si>
  <si>
    <t>validation: domestic plus external creditor equal total gross debt ?</t>
  </si>
  <si>
    <t xml:space="preserve">Table 1.1 : Gross Central Government Debt position </t>
  </si>
  <si>
    <t>Gross Central Government Debt</t>
  </si>
  <si>
    <t>Unamortized Discount/Premium</t>
  </si>
  <si>
    <t>Accrued Interest</t>
  </si>
  <si>
    <t>Table 1 : Gross General Government Debt position at Nominal Value</t>
  </si>
  <si>
    <t>Note:</t>
  </si>
  <si>
    <t>Indonesia</t>
  </si>
  <si>
    <t>USD</t>
  </si>
  <si>
    <t>Gross General Government Debt</t>
  </si>
  <si>
    <r>
      <t>Unamortized Discount/Premium</t>
    </r>
    <r>
      <rPr>
        <i/>
        <vertAlign val="superscript"/>
        <sz val="9"/>
        <color rgb="FFFF0000"/>
        <rFont val="Times New Roman"/>
        <family val="1"/>
      </rPr>
      <t>1</t>
    </r>
  </si>
  <si>
    <r>
      <t>Accrued Interest</t>
    </r>
    <r>
      <rPr>
        <i/>
        <vertAlign val="superscript"/>
        <sz val="9"/>
        <color rgb="FFFF0000"/>
        <rFont val="Times New Roman"/>
        <family val="1"/>
      </rPr>
      <t>1</t>
    </r>
  </si>
  <si>
    <t xml:space="preserve">Table 1.1 : Gross Local Government Debt position </t>
  </si>
  <si>
    <t>Gross Local Government Debt</t>
  </si>
  <si>
    <t>2019Q2**</t>
  </si>
  <si>
    <t>*) Angka Sementara         **) Angka Sangat Sementara</t>
  </si>
  <si>
    <t>2.Data Belum Tersedia</t>
  </si>
  <si>
    <t>2019Q3**</t>
  </si>
  <si>
    <t>Scale : Millions</t>
  </si>
  <si>
    <t>2019Q4**</t>
  </si>
  <si>
    <t xml:space="preserve">Table 2: Gross Public Nonfinancial Corporation Debt Position </t>
  </si>
  <si>
    <t xml:space="preserve">Gross Nonfinancial Public Corporations Debt </t>
  </si>
  <si>
    <t xml:space="preserve">*) Angka Sementara         **) Angka Sangat Sementara               </t>
  </si>
  <si>
    <t>Table 3: Gross Public Financial Corporation Debt Position</t>
  </si>
  <si>
    <t xml:space="preserve">Gross Financial Public Corporations Debt </t>
  </si>
  <si>
    <t>Total SUSPI Kirim WB</t>
  </si>
  <si>
    <t>Q1 2020</t>
  </si>
  <si>
    <t>2020Q1**</t>
  </si>
  <si>
    <t>2019Q2</t>
  </si>
  <si>
    <t>2019Q3</t>
  </si>
  <si>
    <t>2019Q4</t>
  </si>
  <si>
    <t>2020Q1*</t>
  </si>
  <si>
    <r>
      <rPr>
        <vertAlign val="superscript"/>
        <sz val="9"/>
        <rFont val="Times New Roman"/>
        <family val="1"/>
      </rPr>
      <t xml:space="preserve">1 </t>
    </r>
    <r>
      <rPr>
        <sz val="9"/>
        <rFont val="Times New Roman"/>
        <family val="1"/>
      </rPr>
      <t>Penyajian Utang Bunga dan Unamortized Discount/Premium sebagai harmonisasi penyajian SUSPI dengan Peraturan SAUP Indonesia</t>
    </r>
  </si>
  <si>
    <r>
      <t xml:space="preserve">- Sumber data posisi utang BUMN diperoleh dari sumber data </t>
    </r>
    <r>
      <rPr>
        <i/>
        <sz val="9"/>
        <rFont val="Times New Roman"/>
        <family val="1"/>
      </rPr>
      <t>counterpart</t>
    </r>
    <r>
      <rPr>
        <sz val="9"/>
        <rFont val="Times New Roman"/>
        <family val="1"/>
      </rPr>
      <t xml:space="preserve"> </t>
    </r>
    <r>
      <rPr>
        <i/>
        <sz val="9"/>
        <rFont val="Times New Roman"/>
        <family val="1"/>
      </rPr>
      <t>(mirroring</t>
    </r>
    <r>
      <rPr>
        <sz val="9"/>
        <rFont val="Times New Roman"/>
        <family val="1"/>
      </rPr>
      <t xml:space="preserve"> data) yakni Laporan Bank Umum (LBU), Laporan Bulanan Bank Umum Syariah (LBUS), dan Sistem Informasi Utang Luar Negeri (SIUL), bukan dari Neraca masing-masing BUMN. </t>
    </r>
  </si>
  <si>
    <r>
      <t xml:space="preserve">- Sumber data posisi utang BUMN diperoleh dari sumber data </t>
    </r>
    <r>
      <rPr>
        <i/>
        <sz val="10"/>
        <rFont val="Times New Roman"/>
        <family val="1"/>
      </rPr>
      <t>counterpart</t>
    </r>
    <r>
      <rPr>
        <sz val="10"/>
        <rFont val="Times New Roman"/>
        <family val="1"/>
      </rPr>
      <t xml:space="preserve"> </t>
    </r>
    <r>
      <rPr>
        <i/>
        <sz val="10"/>
        <rFont val="Times New Roman"/>
        <family val="1"/>
      </rPr>
      <t>(mirroring</t>
    </r>
    <r>
      <rPr>
        <sz val="10"/>
        <rFont val="Times New Roman"/>
        <family val="1"/>
      </rPr>
      <t xml:space="preserve"> data) yakni Laporan Bank Umum (LBU), Laporan Bulanan Bank Umum Syariah (LBUS), dan Sistem Informasi Utang Luar Negeri (SIUL), bukan dari Neraca masing-masing BUMN. </t>
    </r>
  </si>
  <si>
    <r>
      <t xml:space="preserve">- Deposit dalam instrument </t>
    </r>
    <r>
      <rPr>
        <i/>
        <sz val="10"/>
        <rFont val="Times New Roman"/>
        <family val="1"/>
      </rPr>
      <t>currency &amp; deposit</t>
    </r>
    <r>
      <rPr>
        <sz val="10"/>
        <rFont val="Times New Roman"/>
        <family val="1"/>
      </rPr>
      <t xml:space="preserve"> dari lembaga keuangan publik bruto tidak dijamin oleh Pemerintah namun dijamin oleh Lembaga Penjamin Simpanan (LPS) sesuai ketentuan yang berlaku</t>
    </r>
  </si>
  <si>
    <r>
      <rPr>
        <vertAlign val="superscript"/>
        <sz val="9"/>
        <rFont val="Times New Roman"/>
        <family val="1"/>
      </rPr>
      <t>1</t>
    </r>
    <r>
      <rPr>
        <sz val="9"/>
        <rFont val="Times New Roman"/>
        <family val="1"/>
      </rPr>
      <t xml:space="preserve"> Penyajian Utang Bunga dan Unamortized Discount/Premium sebagai harmonisasi penyajian SUSPI dengan Peraturan SAUP Indonesia</t>
    </r>
  </si>
  <si>
    <r>
      <t xml:space="preserve">- Sumber data posisi utang BUMN diperoleh dari sumber data </t>
    </r>
    <r>
      <rPr>
        <i/>
        <sz val="10"/>
        <rFont val="Times New Roman"/>
        <family val="1"/>
      </rPr>
      <t>counterpart</t>
    </r>
    <r>
      <rPr>
        <sz val="10"/>
        <rFont val="Times New Roman"/>
        <family val="1"/>
      </rPr>
      <t xml:space="preserve"> </t>
    </r>
    <r>
      <rPr>
        <i/>
        <sz val="10"/>
        <rFont val="Times New Roman"/>
        <family val="1"/>
      </rPr>
      <t>(mirroring</t>
    </r>
    <r>
      <rPr>
        <sz val="10"/>
        <rFont val="Times New Roman"/>
        <family val="1"/>
      </rPr>
      <t xml:space="preserve"> data) yakni Laporan Bank Umum (LBU), Laporan Bulanan Bank Umum Syariah (LBUS), dan Sistem Informasi Utang Luar Negeri (SIUL), bukan dari Neraca masing-masing BUMN.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</si>
</sst>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color indexed="10"/>
      <name val="Times New Roman"/>
      <family val="1"/>
    </font>
    <font>
      <b/>
      <sz val="10"/>
      <color theme="3"/>
      <name val="Times New Roman"/>
      <family val="1"/>
    </font>
    <font>
      <b/>
      <sz val="10"/>
      <color indexed="48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b/>
      <u/>
      <sz val="10"/>
      <name val="Times New Roman"/>
      <family val="1"/>
    </font>
    <font>
      <b/>
      <sz val="10"/>
      <color theme="5" tint="-0.499984740745262"/>
      <name val="Times New Roman"/>
      <family val="1"/>
    </font>
    <font>
      <sz val="10"/>
      <color indexed="48"/>
      <name val="Times New Roman"/>
      <family val="1"/>
    </font>
    <font>
      <b/>
      <u/>
      <sz val="9"/>
      <color theme="1"/>
      <name val="Times New Roman"/>
      <family val="1"/>
    </font>
    <font>
      <sz val="10"/>
      <name val="Arial"/>
      <family val="2"/>
    </font>
    <font>
      <sz val="10"/>
      <color indexed="8"/>
      <name val="Arial"/>
      <family val="2"/>
    </font>
    <font>
      <i/>
      <sz val="9"/>
      <color rgb="FFC00000"/>
      <name val="Times New Roman"/>
      <family val="1"/>
    </font>
    <font>
      <b/>
      <i/>
      <sz val="9"/>
      <color rgb="FFC00000"/>
      <name val="Times New Roman"/>
      <family val="1"/>
    </font>
    <font>
      <sz val="10"/>
      <color rgb="FFC00000"/>
      <name val="Times New Roman"/>
      <family val="1"/>
    </font>
    <font>
      <sz val="9"/>
      <name val="Times New Roman"/>
      <family val="1"/>
    </font>
    <font>
      <i/>
      <sz val="9"/>
      <color rgb="FFFF0000"/>
      <name val="Times New Roman"/>
      <family val="1"/>
    </font>
    <font>
      <i/>
      <vertAlign val="superscript"/>
      <sz val="9"/>
      <color rgb="FFFF0000"/>
      <name val="Times New Roman"/>
      <family val="1"/>
    </font>
    <font>
      <i/>
      <sz val="9"/>
      <name val="Times New Roman"/>
      <family val="1"/>
    </font>
    <font>
      <i/>
      <sz val="10"/>
      <name val="Times New Roman"/>
      <family val="1"/>
    </font>
    <font>
      <i/>
      <sz val="10"/>
      <color theme="0"/>
      <name val="Times New Roman"/>
      <family val="1"/>
    </font>
    <font>
      <sz val="11"/>
      <color theme="0"/>
      <name val="Calibri"/>
      <family val="2"/>
      <scheme val="minor"/>
    </font>
    <font>
      <b/>
      <sz val="10"/>
      <color theme="0"/>
      <name val="Times New Roman"/>
      <family val="1"/>
    </font>
    <font>
      <vertAlign val="superscript"/>
      <sz val="9"/>
      <name val="Times New Roman"/>
      <family val="1"/>
    </font>
    <font>
      <sz val="9"/>
      <color theme="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2" fillId="0" borderId="0"/>
    <xf numFmtId="43" fontId="1" fillId="0" borderId="0" applyFont="0" applyFill="0" applyBorder="0" applyAlignment="0" applyProtection="0"/>
    <xf numFmtId="0" fontId="13" fillId="0" borderId="0">
      <alignment vertical="top"/>
    </xf>
  </cellStyleXfs>
  <cellXfs count="60">
    <xf numFmtId="0" fontId="0" fillId="0" borderId="0" xfId="0"/>
    <xf numFmtId="43" fontId="2" fillId="2" borderId="0" xfId="1" applyFont="1" applyFill="1" applyAlignment="1" applyProtection="1">
      <alignment horizontal="right"/>
      <protection locked="0"/>
    </xf>
    <xf numFmtId="0" fontId="2" fillId="3" borderId="0" xfId="0" applyFont="1" applyFill="1" applyProtection="1"/>
    <xf numFmtId="0" fontId="3" fillId="3" borderId="0" xfId="0" applyFont="1" applyFill="1" applyProtection="1"/>
    <xf numFmtId="0" fontId="4" fillId="3" borderId="0" xfId="0" applyFont="1" applyFill="1" applyProtection="1"/>
    <xf numFmtId="0" fontId="5" fillId="3" borderId="0" xfId="0" applyFont="1" applyFill="1" applyProtection="1"/>
    <xf numFmtId="0" fontId="0" fillId="3" borderId="0" xfId="0" applyFill="1"/>
    <xf numFmtId="0" fontId="6" fillId="3" borderId="0" xfId="0" applyFont="1" applyFill="1" applyProtection="1"/>
    <xf numFmtId="0" fontId="7" fillId="3" borderId="1" xfId="0" applyFont="1" applyFill="1" applyBorder="1" applyProtection="1"/>
    <xf numFmtId="0" fontId="7" fillId="3" borderId="2" xfId="0" applyFont="1" applyFill="1" applyBorder="1" applyAlignment="1" applyProtection="1">
      <alignment horizontal="right"/>
    </xf>
    <xf numFmtId="0" fontId="6" fillId="3" borderId="0" xfId="0" applyFont="1" applyFill="1" applyBorder="1" applyProtection="1"/>
    <xf numFmtId="43" fontId="5" fillId="3" borderId="0" xfId="1" quotePrefix="1" applyFont="1" applyFill="1" applyAlignment="1" applyProtection="1">
      <alignment horizontal="right"/>
    </xf>
    <xf numFmtId="0" fontId="8" fillId="3" borderId="0" xfId="0" applyFont="1" applyFill="1" applyProtection="1"/>
    <xf numFmtId="43" fontId="2" fillId="3" borderId="0" xfId="1" applyFont="1" applyFill="1" applyProtection="1"/>
    <xf numFmtId="0" fontId="7" fillId="3" borderId="0" xfId="0" applyFont="1" applyFill="1" applyAlignment="1" applyProtection="1">
      <alignment horizontal="left" indent="2"/>
    </xf>
    <xf numFmtId="43" fontId="5" fillId="3" borderId="0" xfId="1" applyFont="1" applyFill="1" applyAlignment="1" applyProtection="1">
      <alignment horizontal="right"/>
    </xf>
    <xf numFmtId="0" fontId="2" fillId="3" borderId="0" xfId="0" applyFont="1" applyFill="1" applyAlignment="1" applyProtection="1">
      <alignment horizontal="left" indent="4"/>
    </xf>
    <xf numFmtId="43" fontId="9" fillId="3" borderId="0" xfId="1" applyFont="1" applyFill="1" applyAlignment="1" applyProtection="1">
      <alignment horizontal="right"/>
    </xf>
    <xf numFmtId="43" fontId="10" fillId="3" borderId="0" xfId="1" applyFont="1" applyFill="1" applyAlignment="1" applyProtection="1">
      <alignment horizontal="right"/>
    </xf>
    <xf numFmtId="0" fontId="11" fillId="3" borderId="0" xfId="0" applyFont="1" applyFill="1" applyProtection="1"/>
    <xf numFmtId="43" fontId="2" fillId="3" borderId="1" xfId="1" applyFont="1" applyFill="1" applyBorder="1" applyProtection="1"/>
    <xf numFmtId="0" fontId="7" fillId="3" borderId="0" xfId="0" applyFont="1" applyFill="1" applyBorder="1" applyProtection="1"/>
    <xf numFmtId="43" fontId="2" fillId="3" borderId="0" xfId="1" applyFont="1" applyFill="1" applyBorder="1" applyProtection="1"/>
    <xf numFmtId="43" fontId="8" fillId="3" borderId="0" xfId="1" applyFont="1" applyFill="1" applyProtection="1"/>
    <xf numFmtId="0" fontId="7" fillId="3" borderId="0" xfId="0" applyFont="1" applyFill="1" applyBorder="1"/>
    <xf numFmtId="43" fontId="2" fillId="3" borderId="0" xfId="1" applyFont="1" applyFill="1" applyBorder="1"/>
    <xf numFmtId="43" fontId="2" fillId="3" borderId="0" xfId="1" applyFont="1" applyFill="1"/>
    <xf numFmtId="0" fontId="2" fillId="3" borderId="0" xfId="0" applyFont="1" applyFill="1" applyBorder="1"/>
    <xf numFmtId="0" fontId="2" fillId="3" borderId="0" xfId="0" applyFont="1" applyFill="1"/>
    <xf numFmtId="0" fontId="2" fillId="3" borderId="0" xfId="0" applyFont="1" applyFill="1" applyProtection="1">
      <protection locked="0"/>
    </xf>
    <xf numFmtId="0" fontId="2" fillId="3" borderId="0" xfId="0" applyFont="1" applyFill="1" applyAlignment="1" applyProtection="1">
      <alignment wrapText="1"/>
      <protection locked="0"/>
    </xf>
    <xf numFmtId="0" fontId="2" fillId="3" borderId="0" xfId="0" applyFont="1" applyFill="1" applyAlignment="1">
      <alignment wrapText="1"/>
    </xf>
    <xf numFmtId="43" fontId="9" fillId="4" borderId="0" xfId="1" applyFont="1" applyFill="1" applyAlignment="1" applyProtection="1">
      <alignment horizontal="right"/>
    </xf>
    <xf numFmtId="43" fontId="2" fillId="5" borderId="0" xfId="1" applyFont="1" applyFill="1" applyAlignment="1" applyProtection="1">
      <alignment horizontal="right"/>
      <protection locked="0"/>
    </xf>
    <xf numFmtId="43" fontId="0" fillId="3" borderId="0" xfId="1" applyFont="1" applyFill="1"/>
    <xf numFmtId="43" fontId="0" fillId="3" borderId="0" xfId="0" applyNumberFormat="1" applyFill="1"/>
    <xf numFmtId="43" fontId="14" fillId="2" borderId="0" xfId="1" applyFont="1" applyFill="1" applyAlignment="1" applyProtection="1">
      <alignment horizontal="right"/>
      <protection locked="0"/>
    </xf>
    <xf numFmtId="43" fontId="15" fillId="4" borderId="0" xfId="1" applyFont="1" applyFill="1" applyAlignment="1" applyProtection="1">
      <alignment horizontal="right"/>
    </xf>
    <xf numFmtId="43" fontId="16" fillId="3" borderId="0" xfId="1" applyFont="1" applyFill="1" applyAlignment="1" applyProtection="1">
      <alignment horizontal="right"/>
      <protection locked="0"/>
    </xf>
    <xf numFmtId="0" fontId="17" fillId="3" borderId="0" xfId="0" applyFont="1" applyFill="1"/>
    <xf numFmtId="43" fontId="18" fillId="2" borderId="0" xfId="1" applyFont="1" applyFill="1" applyAlignment="1" applyProtection="1">
      <alignment horizontal="right"/>
      <protection locked="0"/>
    </xf>
    <xf numFmtId="0" fontId="18" fillId="3" borderId="0" xfId="0" applyFont="1" applyFill="1" applyAlignment="1" applyProtection="1">
      <alignment horizontal="left" indent="5"/>
    </xf>
    <xf numFmtId="0" fontId="17" fillId="3" borderId="0" xfId="0" applyFont="1" applyFill="1" applyAlignment="1">
      <alignment wrapText="1"/>
    </xf>
    <xf numFmtId="43" fontId="18" fillId="4" borderId="0" xfId="1" applyFont="1" applyFill="1" applyAlignment="1" applyProtection="1">
      <alignment horizontal="right"/>
      <protection locked="0"/>
    </xf>
    <xf numFmtId="43" fontId="9" fillId="4" borderId="0" xfId="1" applyFont="1" applyFill="1" applyBorder="1" applyAlignment="1" applyProtection="1">
      <alignment horizontal="right"/>
    </xf>
    <xf numFmtId="43" fontId="2" fillId="2" borderId="0" xfId="1" applyFont="1" applyFill="1" applyBorder="1" applyAlignment="1" applyProtection="1">
      <alignment horizontal="right"/>
      <protection locked="0"/>
    </xf>
    <xf numFmtId="0" fontId="22" fillId="3" borderId="0" xfId="0" applyFont="1" applyFill="1"/>
    <xf numFmtId="43" fontId="22" fillId="3" borderId="0" xfId="0" applyNumberFormat="1" applyFont="1" applyFill="1"/>
    <xf numFmtId="43" fontId="22" fillId="3" borderId="0" xfId="1" applyFont="1" applyFill="1"/>
    <xf numFmtId="0" fontId="2" fillId="3" borderId="0" xfId="0" applyFont="1" applyFill="1" applyBorder="1" applyAlignment="1" applyProtection="1">
      <alignment horizontal="left" vertical="top" indent="4"/>
    </xf>
    <xf numFmtId="0" fontId="0" fillId="3" borderId="0" xfId="0" applyFill="1" applyBorder="1"/>
    <xf numFmtId="0" fontId="24" fillId="3" borderId="0" xfId="0" applyFont="1" applyFill="1" applyBorder="1"/>
    <xf numFmtId="43" fontId="24" fillId="3" borderId="0" xfId="1" applyFont="1" applyFill="1" applyBorder="1"/>
    <xf numFmtId="0" fontId="23" fillId="3" borderId="0" xfId="0" applyFont="1" applyFill="1"/>
    <xf numFmtId="43" fontId="23" fillId="3" borderId="0" xfId="1" applyFont="1" applyFill="1"/>
    <xf numFmtId="0" fontId="17" fillId="3" borderId="0" xfId="0" applyFont="1" applyFill="1" applyAlignment="1">
      <alignment horizontal="left" wrapText="1"/>
    </xf>
    <xf numFmtId="0" fontId="26" fillId="3" borderId="0" xfId="0" applyFont="1" applyFill="1" applyAlignment="1">
      <alignment horizontal="left" wrapText="1"/>
    </xf>
    <xf numFmtId="0" fontId="17" fillId="3" borderId="0" xfId="0" quotePrefix="1" applyFont="1" applyFill="1" applyAlignment="1">
      <alignment horizontal="left" vertical="top" wrapText="1"/>
    </xf>
    <xf numFmtId="0" fontId="17" fillId="3" borderId="0" xfId="0" applyFont="1" applyFill="1" applyAlignment="1">
      <alignment horizontal="left" vertical="top" wrapText="1"/>
    </xf>
    <xf numFmtId="0" fontId="17" fillId="3" borderId="0" xfId="0" quotePrefix="1" applyFont="1" applyFill="1" applyAlignment="1">
      <alignment horizontal="left" wrapText="1"/>
    </xf>
  </cellXfs>
  <cellStyles count="5">
    <cellStyle name="Comma" xfId="1" builtinId="3"/>
    <cellStyle name="Comma 2 3" xfId="3"/>
    <cellStyle name="Normal" xfId="0" builtinId="0"/>
    <cellStyle name="Normal 2 3" xfId="4"/>
    <cellStyle name="Normal 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KP%20TITIP\LAPORAN%20KEUANGAN\2018\TRIWULAN%20III%202018\UTANG\DATA\Data%20Tabel%20Semester%20Q3%20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1"/>
      <sheetName val="Tabel 2"/>
      <sheetName val="Tabel 3"/>
      <sheetName val="Tabel 4 5 6"/>
      <sheetName val="Tabel 7 8 9"/>
      <sheetName val="Tabel 10 11 12 13"/>
      <sheetName val="Tabel 15"/>
      <sheetName val="Tabel 16"/>
      <sheetName val="Tabel 17"/>
      <sheetName val="Tabel 18"/>
      <sheetName val="NP_AKR_SMT1_2018"/>
      <sheetName val="Tabel 18 19"/>
      <sheetName val="Tabel 22 23 24 25 26"/>
      <sheetName val="tabel 27"/>
      <sheetName val="Tabel 30 31 36"/>
      <sheetName val="Tabel 28 29 30 34 35"/>
      <sheetName val="Tabel 32 SP3"/>
      <sheetName val="Beban Bunga Akrual"/>
      <sheetName val="Penyesuaian Ekuitas"/>
      <sheetName val="Beban dari Diskon dan Premiu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B19">
            <v>111611</v>
          </cell>
          <cell r="C19" t="str">
            <v xml:space="preserve">Kas di Bendahara Pengeluaran </v>
          </cell>
          <cell r="D19">
            <v>50000000</v>
          </cell>
          <cell r="E19">
            <v>0</v>
          </cell>
          <cell r="F19">
            <v>50000000</v>
          </cell>
        </row>
        <row r="20">
          <cell r="B20">
            <v>212131</v>
          </cell>
          <cell r="C20" t="str">
            <v xml:space="preserve">Pengeluaran pembiayaan dalam negeri yang masih harus dibayar </v>
          </cell>
          <cell r="D20">
            <v>0</v>
          </cell>
          <cell r="E20">
            <v>690629067345</v>
          </cell>
          <cell r="F20">
            <v>690629067345</v>
          </cell>
        </row>
        <row r="21">
          <cell r="B21">
            <v>212132</v>
          </cell>
          <cell r="C21" t="str">
            <v xml:space="preserve">Pengeluaran pembiayaan luar negeri yang masih harus dibayar </v>
          </cell>
          <cell r="D21">
            <v>0</v>
          </cell>
          <cell r="E21">
            <v>2737574836433</v>
          </cell>
          <cell r="F21">
            <v>2737574836433</v>
          </cell>
        </row>
        <row r="22">
          <cell r="B22">
            <v>212191</v>
          </cell>
          <cell r="C22" t="str">
            <v xml:space="preserve">Utang kepada Pihak Ketiga Lainnya </v>
          </cell>
          <cell r="D22">
            <v>0</v>
          </cell>
          <cell r="E22">
            <v>2961673734223</v>
          </cell>
          <cell r="F22">
            <v>2961673734223</v>
          </cell>
        </row>
        <row r="23">
          <cell r="B23">
            <v>213111</v>
          </cell>
          <cell r="C23" t="str">
            <v xml:space="preserve">Utang Bunga Luar Negeri </v>
          </cell>
          <cell r="D23">
            <v>0</v>
          </cell>
          <cell r="E23">
            <v>5515844555746</v>
          </cell>
          <cell r="F23">
            <v>5515844555746</v>
          </cell>
        </row>
        <row r="24">
          <cell r="B24">
            <v>213112</v>
          </cell>
          <cell r="C24" t="str">
            <v xml:space="preserve">Utang Bunga Dalam Negeri </v>
          </cell>
          <cell r="D24">
            <v>0</v>
          </cell>
          <cell r="E24">
            <v>49315820325484</v>
          </cell>
          <cell r="F24">
            <v>49315820325484</v>
          </cell>
        </row>
        <row r="25">
          <cell r="B25">
            <v>213113</v>
          </cell>
          <cell r="C25" t="str">
            <v xml:space="preserve">Utang Bunga-Pinjaman Dalam Negeri </v>
          </cell>
          <cell r="D25">
            <v>0</v>
          </cell>
          <cell r="E25">
            <v>119171631642</v>
          </cell>
          <cell r="F25">
            <v>119171631642</v>
          </cell>
        </row>
        <row r="26">
          <cell r="B26">
            <v>213121</v>
          </cell>
          <cell r="C26" t="str">
            <v xml:space="preserve">Discount Surat Perbendaharaan Negara dalam Rupiah </v>
          </cell>
          <cell r="D26">
            <v>1845806120000</v>
          </cell>
          <cell r="E26">
            <v>0</v>
          </cell>
          <cell r="F26">
            <v>1845806120000</v>
          </cell>
        </row>
        <row r="27">
          <cell r="B27">
            <v>213122</v>
          </cell>
          <cell r="C27" t="str">
            <v xml:space="preserve">Discount Bagian Lancar Obligasi Negara dalam Rupiah </v>
          </cell>
          <cell r="D27">
            <v>27313012000</v>
          </cell>
          <cell r="E27">
            <v>0</v>
          </cell>
          <cell r="F27">
            <v>27313012000</v>
          </cell>
        </row>
        <row r="28">
          <cell r="B28">
            <v>213124</v>
          </cell>
          <cell r="C28" t="str">
            <v xml:space="preserve">Discount Bagian Lancar Obligasi Negara dalam Valuta asing </v>
          </cell>
          <cell r="D28">
            <v>9416876000</v>
          </cell>
          <cell r="E28">
            <v>0</v>
          </cell>
          <cell r="F28">
            <v>9416876000</v>
          </cell>
        </row>
        <row r="29">
          <cell r="B29">
            <v>213125</v>
          </cell>
          <cell r="C29" t="str">
            <v xml:space="preserve">Discount Surat Perbendaharaan Negara Syariah dalam Rupiah </v>
          </cell>
          <cell r="D29">
            <v>483752370000</v>
          </cell>
          <cell r="E29">
            <v>0</v>
          </cell>
          <cell r="F29">
            <v>483752370000</v>
          </cell>
        </row>
        <row r="30">
          <cell r="B30">
            <v>213126</v>
          </cell>
          <cell r="C30" t="str">
            <v xml:space="preserve">Discount Bagian Lancar Surat Berharga Syariah Negara dalam Rupiah </v>
          </cell>
          <cell r="D30">
            <v>135241633000</v>
          </cell>
          <cell r="E30">
            <v>0</v>
          </cell>
          <cell r="F30">
            <v>135241633000</v>
          </cell>
        </row>
        <row r="31">
          <cell r="B31">
            <v>213131</v>
          </cell>
          <cell r="C31" t="str">
            <v xml:space="preserve">Premium Bagian Lancar Obligasi Negara Rupiah. </v>
          </cell>
          <cell r="D31">
            <v>0</v>
          </cell>
          <cell r="E31">
            <v>103126553000</v>
          </cell>
          <cell r="F31">
            <v>103126553000</v>
          </cell>
        </row>
        <row r="32">
          <cell r="B32">
            <v>213133</v>
          </cell>
          <cell r="C32" t="str">
            <v xml:space="preserve">Premium Surat Berharga Syariah Negara dalam Rupiah </v>
          </cell>
          <cell r="D32">
            <v>0</v>
          </cell>
          <cell r="E32">
            <v>38856512000</v>
          </cell>
          <cell r="F32">
            <v>38856512000</v>
          </cell>
        </row>
        <row r="33">
          <cell r="B33">
            <v>216111</v>
          </cell>
          <cell r="C33" t="str">
            <v xml:space="preserve">Bagian Lancar Utang Jangka Panjang Luar Negeri </v>
          </cell>
          <cell r="D33">
            <v>0</v>
          </cell>
          <cell r="E33">
            <v>88042028536466</v>
          </cell>
          <cell r="F33">
            <v>88042028536466</v>
          </cell>
        </row>
        <row r="34">
          <cell r="B34">
            <v>216112</v>
          </cell>
          <cell r="C34" t="str">
            <v xml:space="preserve">Bagian Lancar Utang Jangka Panjang Dalam Negeri </v>
          </cell>
          <cell r="D34">
            <v>0</v>
          </cell>
          <cell r="E34">
            <v>1630489294408</v>
          </cell>
          <cell r="F34">
            <v>1630489294408</v>
          </cell>
        </row>
        <row r="35">
          <cell r="B35">
            <v>216121</v>
          </cell>
          <cell r="C35" t="str">
            <v xml:space="preserve">Bagian Lancar Obligasi Negara dalam Rupiah </v>
          </cell>
          <cell r="D35">
            <v>0</v>
          </cell>
          <cell r="E35">
            <v>119632620136913</v>
          </cell>
          <cell r="F35">
            <v>119632620136913</v>
          </cell>
        </row>
        <row r="36">
          <cell r="B36">
            <v>216131</v>
          </cell>
          <cell r="C36" t="str">
            <v xml:space="preserve">Bagian Lancar Obligasi Negara dalam Valuta Asing </v>
          </cell>
          <cell r="D36">
            <v>0</v>
          </cell>
          <cell r="E36">
            <v>42608291100000</v>
          </cell>
          <cell r="F36">
            <v>42608291100000</v>
          </cell>
        </row>
        <row r="37">
          <cell r="B37">
            <v>216141</v>
          </cell>
          <cell r="C37" t="str">
            <v xml:space="preserve">Bagian Lancar Surat Berharga Syariah Negara dalam Rupiah </v>
          </cell>
          <cell r="D37">
            <v>0</v>
          </cell>
          <cell r="E37">
            <v>91975000000000</v>
          </cell>
          <cell r="F37">
            <v>91975000000000</v>
          </cell>
        </row>
        <row r="38">
          <cell r="B38">
            <v>216151</v>
          </cell>
          <cell r="C38" t="str">
            <v xml:space="preserve">Bagian Lancar Surat Berharga Syariah Negara dalam Valuta Asing </v>
          </cell>
          <cell r="D38">
            <v>0</v>
          </cell>
          <cell r="E38">
            <v>37322500000000</v>
          </cell>
          <cell r="F38">
            <v>37322500000000</v>
          </cell>
        </row>
        <row r="39">
          <cell r="B39">
            <v>217111</v>
          </cell>
          <cell r="C39" t="str">
            <v xml:space="preserve">Surat Perbendaharaan Negara dalam Rupiah </v>
          </cell>
          <cell r="D39">
            <v>0</v>
          </cell>
          <cell r="E39">
            <v>92100000000000</v>
          </cell>
          <cell r="F39">
            <v>92100000000000</v>
          </cell>
        </row>
        <row r="40">
          <cell r="B40">
            <v>217132</v>
          </cell>
          <cell r="C40" t="str">
            <v xml:space="preserve">Surat Perbendaharaan Negara Syariah </v>
          </cell>
          <cell r="D40">
            <v>0</v>
          </cell>
          <cell r="E40">
            <v>27750000000000</v>
          </cell>
          <cell r="F40">
            <v>27750000000000</v>
          </cell>
        </row>
        <row r="41">
          <cell r="B41">
            <v>219922</v>
          </cell>
          <cell r="C41" t="str">
            <v xml:space="preserve">Pinjaman dalam rangka rekening khusus yang ditangguhkan Luar Negeri </v>
          </cell>
          <cell r="D41">
            <v>0</v>
          </cell>
          <cell r="E41">
            <v>563591245673</v>
          </cell>
          <cell r="F41">
            <v>563591245673</v>
          </cell>
        </row>
        <row r="42">
          <cell r="B42">
            <v>221211</v>
          </cell>
          <cell r="C42" t="str">
            <v xml:space="preserve">Utang Dalam Negeri Obligasi Negara Dalam Rupiah </v>
          </cell>
          <cell r="D42">
            <v>0</v>
          </cell>
          <cell r="E42">
            <v>1910971465862200</v>
          </cell>
          <cell r="F42">
            <v>1910971465862200</v>
          </cell>
        </row>
        <row r="43">
          <cell r="B43">
            <v>221221</v>
          </cell>
          <cell r="C43" t="str">
            <v xml:space="preserve">Utang Dalam Negeri Obligasi Negara Dalam Valuta Asing </v>
          </cell>
          <cell r="D43">
            <v>0</v>
          </cell>
          <cell r="E43">
            <v>782087801650000</v>
          </cell>
          <cell r="F43">
            <v>782087801650000</v>
          </cell>
        </row>
        <row r="44">
          <cell r="B44">
            <v>221231</v>
          </cell>
          <cell r="C44" t="str">
            <v xml:space="preserve">Surat Berharga Syariah Negara Jangka Panjang dalam Rupiah </v>
          </cell>
          <cell r="D44">
            <v>0</v>
          </cell>
          <cell r="E44">
            <v>294086551000000</v>
          </cell>
          <cell r="F44">
            <v>294086551000000</v>
          </cell>
        </row>
        <row r="45">
          <cell r="B45">
            <v>221241</v>
          </cell>
          <cell r="C45" t="str">
            <v xml:space="preserve">Surat Berharga Syariah Negara Jangka Panjang dalam Valuta Asing </v>
          </cell>
          <cell r="D45">
            <v>0</v>
          </cell>
          <cell r="E45">
            <v>194077000000000</v>
          </cell>
          <cell r="F45">
            <v>194077000000000</v>
          </cell>
        </row>
        <row r="46">
          <cell r="B46">
            <v>221251</v>
          </cell>
          <cell r="C46" t="str">
            <v xml:space="preserve">Discount Obligasi Negara - dalam rupiah </v>
          </cell>
          <cell r="D46">
            <v>23364245051000</v>
          </cell>
          <cell r="E46">
            <v>0</v>
          </cell>
          <cell r="F46">
            <v>23364245051000</v>
          </cell>
        </row>
        <row r="47">
          <cell r="B47">
            <v>221252</v>
          </cell>
          <cell r="C47" t="str">
            <v xml:space="preserve">Discount Obligasi Negara - dalam valuta asing </v>
          </cell>
          <cell r="D47">
            <v>3396685179000</v>
          </cell>
          <cell r="E47">
            <v>0</v>
          </cell>
          <cell r="F47">
            <v>3396685179000</v>
          </cell>
        </row>
        <row r="48">
          <cell r="B48">
            <v>221253</v>
          </cell>
          <cell r="C48" t="str">
            <v xml:space="preserve">Discount SBSN - dalam rupiah </v>
          </cell>
          <cell r="D48">
            <v>5046376915000</v>
          </cell>
          <cell r="E48">
            <v>0</v>
          </cell>
          <cell r="F48">
            <v>5046376915000</v>
          </cell>
        </row>
        <row r="49">
          <cell r="B49">
            <v>221261</v>
          </cell>
          <cell r="C49" t="str">
            <v xml:space="preserve">Premium Obligasi Negara - dalam rupiah </v>
          </cell>
          <cell r="D49">
            <v>0</v>
          </cell>
          <cell r="E49">
            <v>30033664828000</v>
          </cell>
          <cell r="F49">
            <v>30033664828000</v>
          </cell>
        </row>
        <row r="50">
          <cell r="B50">
            <v>221262</v>
          </cell>
          <cell r="C50" t="str">
            <v xml:space="preserve">Premium Obligasi Negara - dalam valuta asing </v>
          </cell>
          <cell r="D50">
            <v>0</v>
          </cell>
          <cell r="E50">
            <v>814764616000</v>
          </cell>
          <cell r="F50">
            <v>814764616000</v>
          </cell>
        </row>
        <row r="51">
          <cell r="B51">
            <v>221263</v>
          </cell>
          <cell r="C51" t="str">
            <v xml:space="preserve">Premium SBSN - dalam rupiah </v>
          </cell>
          <cell r="D51">
            <v>0</v>
          </cell>
          <cell r="E51">
            <v>5351083413000</v>
          </cell>
          <cell r="F51">
            <v>5351083413000</v>
          </cell>
        </row>
        <row r="52">
          <cell r="B52">
            <v>221271</v>
          </cell>
          <cell r="C52" t="str">
            <v xml:space="preserve">Utang Jangka Panjang-Pinjaman Dalam Negeri </v>
          </cell>
          <cell r="D52">
            <v>0</v>
          </cell>
          <cell r="E52">
            <v>4754140330096</v>
          </cell>
          <cell r="F52">
            <v>4754140330096</v>
          </cell>
        </row>
        <row r="53">
          <cell r="B53">
            <v>222115</v>
          </cell>
          <cell r="C53" t="str">
            <v xml:space="preserve">Utang Program </v>
          </cell>
          <cell r="D53">
            <v>0</v>
          </cell>
          <cell r="E53">
            <v>370701854295602</v>
          </cell>
          <cell r="F53">
            <v>370701854295602</v>
          </cell>
        </row>
        <row r="54">
          <cell r="B54">
            <v>222116</v>
          </cell>
          <cell r="C54" t="str">
            <v xml:space="preserve">Utang Proyek </v>
          </cell>
          <cell r="D54">
            <v>0</v>
          </cell>
          <cell r="E54">
            <v>355890283560074</v>
          </cell>
          <cell r="F54">
            <v>355890283560074</v>
          </cell>
        </row>
        <row r="55">
          <cell r="B55">
            <v>311111</v>
          </cell>
          <cell r="C55" t="str">
            <v xml:space="preserve">SAL </v>
          </cell>
          <cell r="D55">
            <v>573835621270303</v>
          </cell>
          <cell r="E55">
            <v>0</v>
          </cell>
          <cell r="F55">
            <v>573835621270303</v>
          </cell>
        </row>
        <row r="56">
          <cell r="B56">
            <v>311711</v>
          </cell>
          <cell r="C56" t="str">
            <v xml:space="preserve">Selisih Kurs </v>
          </cell>
          <cell r="D56">
            <v>111360198641882</v>
          </cell>
          <cell r="E56">
            <v>0</v>
          </cell>
          <cell r="F56">
            <v>111360198641882</v>
          </cell>
        </row>
        <row r="57">
          <cell r="B57">
            <v>313111</v>
          </cell>
          <cell r="C57" t="str">
            <v xml:space="preserve">Ditagihkan ke Entitas Lain </v>
          </cell>
          <cell r="D57">
            <v>0</v>
          </cell>
          <cell r="E57">
            <v>9155558180022050</v>
          </cell>
          <cell r="F57">
            <v>9155558180022050</v>
          </cell>
        </row>
        <row r="58">
          <cell r="B58">
            <v>313121</v>
          </cell>
          <cell r="C58" t="str">
            <v xml:space="preserve">Diterima dari Entitas Lain </v>
          </cell>
          <cell r="D58">
            <v>9953441652321280</v>
          </cell>
          <cell r="E58">
            <v>0</v>
          </cell>
          <cell r="F58">
            <v>9953441652321280</v>
          </cell>
        </row>
        <row r="59">
          <cell r="B59">
            <v>391111</v>
          </cell>
          <cell r="C59" t="str">
            <v xml:space="preserve">Ekuitas </v>
          </cell>
          <cell r="D59">
            <v>2651976039453010</v>
          </cell>
          <cell r="E59">
            <v>0</v>
          </cell>
          <cell r="F59">
            <v>2651976039453010</v>
          </cell>
        </row>
        <row r="60">
          <cell r="B60">
            <v>425731</v>
          </cell>
          <cell r="C60" t="str">
            <v xml:space="preserve">Pendapatan Premium Obligasi Negara Dalam Negeri/Rupiah </v>
          </cell>
          <cell r="D60">
            <v>0</v>
          </cell>
          <cell r="E60">
            <v>1024616624700</v>
          </cell>
          <cell r="F60">
            <v>1024616624700</v>
          </cell>
        </row>
        <row r="61">
          <cell r="B61">
            <v>425731</v>
          </cell>
          <cell r="C61" t="str">
            <v xml:space="preserve">Pendapatan Premium Obligasi Negara Dalam Negeri/Rupiah </v>
          </cell>
          <cell r="D61">
            <v>1024616624700</v>
          </cell>
          <cell r="E61">
            <v>0</v>
          </cell>
          <cell r="F61">
            <v>1024616624700</v>
          </cell>
        </row>
        <row r="62">
          <cell r="B62">
            <v>425733</v>
          </cell>
          <cell r="C62" t="str">
            <v xml:space="preserve">Pendapatan Premium atas Surat Berharga Syariah Negara (SBSN) Dalam Negeri/Rupiah </v>
          </cell>
          <cell r="D62">
            <v>0</v>
          </cell>
          <cell r="E62">
            <v>1135821492500</v>
          </cell>
          <cell r="F62">
            <v>1135821492500</v>
          </cell>
        </row>
        <row r="63">
          <cell r="B63">
            <v>425733</v>
          </cell>
          <cell r="C63" t="str">
            <v xml:space="preserve">Pendapatan Premium atas Surat Berharga Syariah Negara (SBSN) Dalam Negeri/Rupiah </v>
          </cell>
          <cell r="D63">
            <v>1135821492500</v>
          </cell>
          <cell r="E63">
            <v>0</v>
          </cell>
          <cell r="F63">
            <v>1135821492500</v>
          </cell>
        </row>
        <row r="64">
          <cell r="B64">
            <v>425999</v>
          </cell>
          <cell r="C64" t="str">
            <v xml:space="preserve">Pendapatan Anggaran Lain-lain </v>
          </cell>
          <cell r="D64">
            <v>0</v>
          </cell>
          <cell r="E64">
            <v>1236180900</v>
          </cell>
          <cell r="F64">
            <v>1236180900</v>
          </cell>
        </row>
        <row r="65">
          <cell r="B65">
            <v>425999</v>
          </cell>
          <cell r="C65" t="str">
            <v xml:space="preserve">Pengembalian Pendapatan Anggaran Lain-lain </v>
          </cell>
          <cell r="D65">
            <v>120000000</v>
          </cell>
          <cell r="E65">
            <v>0</v>
          </cell>
          <cell r="F65">
            <v>120000000</v>
          </cell>
        </row>
        <row r="66">
          <cell r="B66">
            <v>425999</v>
          </cell>
          <cell r="C66" t="str">
            <v xml:space="preserve">Pendapatan Anggaran Lain-lain </v>
          </cell>
          <cell r="D66">
            <v>5058000</v>
          </cell>
          <cell r="E66">
            <v>0</v>
          </cell>
          <cell r="F66">
            <v>5058000</v>
          </cell>
        </row>
        <row r="67">
          <cell r="B67">
            <v>491111</v>
          </cell>
          <cell r="C67" t="str">
            <v xml:space="preserve">Pendapatan selisih kurs yang belum terealisasi </v>
          </cell>
          <cell r="D67">
            <v>0</v>
          </cell>
          <cell r="E67">
            <v>451375330500</v>
          </cell>
          <cell r="F67">
            <v>451375330500</v>
          </cell>
        </row>
        <row r="68">
          <cell r="B68">
            <v>541211</v>
          </cell>
          <cell r="C68" t="str">
            <v xml:space="preserve">Beban Pembayaran Bunga Obligasi Negara – Rupiah </v>
          </cell>
          <cell r="D68">
            <v>105330482121035</v>
          </cell>
          <cell r="E68">
            <v>0</v>
          </cell>
          <cell r="F68">
            <v>105330482121035</v>
          </cell>
        </row>
        <row r="69">
          <cell r="B69">
            <v>541219</v>
          </cell>
          <cell r="C69" t="str">
            <v xml:space="preserve">Beban Pembayaran Biaya/kewajiban lainnya Obligasi Negara </v>
          </cell>
          <cell r="D69">
            <v>9707245455</v>
          </cell>
          <cell r="E69">
            <v>0</v>
          </cell>
          <cell r="F69">
            <v>9707245455</v>
          </cell>
        </row>
        <row r="70">
          <cell r="B70">
            <v>541231</v>
          </cell>
          <cell r="C70" t="str">
            <v xml:space="preserve">Beban Pembayaran Bunga Pinjaman Dalam Negeri </v>
          </cell>
          <cell r="D70">
            <v>292094218137</v>
          </cell>
          <cell r="E70">
            <v>0</v>
          </cell>
          <cell r="F70">
            <v>292094218137</v>
          </cell>
        </row>
        <row r="71">
          <cell r="B71">
            <v>541251</v>
          </cell>
          <cell r="C71" t="str">
            <v xml:space="preserve">Beban Pembayaran Bunga Obligasi Negara-Valas </v>
          </cell>
          <cell r="D71">
            <v>29366845720248</v>
          </cell>
          <cell r="E71">
            <v>0</v>
          </cell>
          <cell r="F71">
            <v>29366845720248</v>
          </cell>
        </row>
        <row r="72">
          <cell r="B72">
            <v>541259</v>
          </cell>
          <cell r="C72" t="str">
            <v xml:space="preserve">Beban Pembayaran Biaya/Kewajiban Lainnya Obligasi Negara </v>
          </cell>
          <cell r="D72">
            <v>86678806775</v>
          </cell>
          <cell r="E72">
            <v>0</v>
          </cell>
          <cell r="F72">
            <v>86678806775</v>
          </cell>
        </row>
        <row r="73">
          <cell r="B73">
            <v>541259</v>
          </cell>
          <cell r="C73" t="str">
            <v xml:space="preserve">Pengembalian Beban Pembayaran Biaya/Kewajiban Lainnya Obligasi Negara </v>
          </cell>
          <cell r="D73">
            <v>0</v>
          </cell>
          <cell r="E73">
            <v>1848054000</v>
          </cell>
          <cell r="F73">
            <v>1848054000</v>
          </cell>
        </row>
        <row r="74">
          <cell r="B74">
            <v>541311</v>
          </cell>
          <cell r="C74" t="str">
            <v xml:space="preserve">Beban Pembayaran Imbalan Surat Berharga Syariah Negara - Jangka Panjang </v>
          </cell>
          <cell r="D74">
            <v>19553613378185</v>
          </cell>
          <cell r="E74">
            <v>0</v>
          </cell>
          <cell r="F74">
            <v>19553613378185</v>
          </cell>
        </row>
        <row r="75">
          <cell r="B75">
            <v>541312</v>
          </cell>
          <cell r="C75" t="str">
            <v xml:space="preserve">Beban Pembayaran Biaya/kewajiban lainnya – Imbalan SBSN Jangka Panjang </v>
          </cell>
          <cell r="D75">
            <v>31152995000</v>
          </cell>
          <cell r="E75">
            <v>0</v>
          </cell>
          <cell r="F75">
            <v>31152995000</v>
          </cell>
        </row>
        <row r="76">
          <cell r="B76">
            <v>541341</v>
          </cell>
          <cell r="C76" t="str">
            <v xml:space="preserve">Beban Pembayaran Imbalan SBSN - Jangka Panjang Valas </v>
          </cell>
          <cell r="D76">
            <v>6953910017699</v>
          </cell>
          <cell r="E76">
            <v>0</v>
          </cell>
          <cell r="F76">
            <v>6953910017699</v>
          </cell>
        </row>
        <row r="77">
          <cell r="B77">
            <v>541342</v>
          </cell>
          <cell r="C77" t="str">
            <v xml:space="preserve">Beban Pembayaran Biaya/kewajiban lainnya – Imbalan SBSN Jangka Panjang Valas </v>
          </cell>
          <cell r="D77">
            <v>24460890000</v>
          </cell>
          <cell r="E77">
            <v>0</v>
          </cell>
          <cell r="F77">
            <v>24460890000</v>
          </cell>
        </row>
        <row r="78">
          <cell r="B78">
            <v>541411</v>
          </cell>
          <cell r="C78" t="str">
            <v xml:space="preserve">Beban Bunga Pinjaman Program </v>
          </cell>
          <cell r="D78">
            <v>8281789558174</v>
          </cell>
          <cell r="E78">
            <v>0</v>
          </cell>
          <cell r="F78">
            <v>8281789558174</v>
          </cell>
        </row>
        <row r="79">
          <cell r="B79">
            <v>541419</v>
          </cell>
          <cell r="C79" t="str">
            <v xml:space="preserve">Beban Biaya/kewajiban lainnya Terhadap Pinjaman Program </v>
          </cell>
          <cell r="D79">
            <v>47891434803</v>
          </cell>
          <cell r="E79">
            <v>0</v>
          </cell>
          <cell r="F79">
            <v>47891434803</v>
          </cell>
        </row>
        <row r="80">
          <cell r="B80">
            <v>541421</v>
          </cell>
          <cell r="C80" t="str">
            <v xml:space="preserve">Beban Bunga Pinjaman Proyek </v>
          </cell>
          <cell r="D80">
            <v>7187234289538</v>
          </cell>
          <cell r="E80">
            <v>0</v>
          </cell>
          <cell r="F80">
            <v>7187234289538</v>
          </cell>
        </row>
        <row r="81">
          <cell r="B81">
            <v>541429</v>
          </cell>
          <cell r="C81" t="str">
            <v xml:space="preserve">Beban Biaya/kewajiban lainnya Terhadap Pinjaman Proyek </v>
          </cell>
          <cell r="D81">
            <v>581229381309</v>
          </cell>
          <cell r="E81">
            <v>0</v>
          </cell>
          <cell r="F81">
            <v>581229381309</v>
          </cell>
        </row>
        <row r="82">
          <cell r="B82">
            <v>541429</v>
          </cell>
          <cell r="C82" t="str">
            <v xml:space="preserve">Pengembalian Beban Biaya/kewajiban lainnya Terhadap Pinjaman Proyek </v>
          </cell>
          <cell r="D82">
            <v>0</v>
          </cell>
          <cell r="E82">
            <v>820487008</v>
          </cell>
          <cell r="F82">
            <v>820487008</v>
          </cell>
        </row>
        <row r="83">
          <cell r="B83">
            <v>541461</v>
          </cell>
          <cell r="C83" t="str">
            <v xml:space="preserve">Belanja Pembayaran Biaya Transfer Pinjaman Luar Negeri </v>
          </cell>
          <cell r="D83">
            <v>401154948</v>
          </cell>
          <cell r="E83">
            <v>0</v>
          </cell>
          <cell r="F83">
            <v>401154948</v>
          </cell>
        </row>
        <row r="84">
          <cell r="B84">
            <v>542111</v>
          </cell>
          <cell r="C84" t="str">
            <v xml:space="preserve">Beban Pembayaran Discount Surat Perbendaharaan Negara </v>
          </cell>
          <cell r="D84">
            <v>7170728004000</v>
          </cell>
          <cell r="E84">
            <v>0</v>
          </cell>
          <cell r="F84">
            <v>7170728004000</v>
          </cell>
        </row>
        <row r="85">
          <cell r="B85">
            <v>542111</v>
          </cell>
          <cell r="C85" t="str">
            <v xml:space="preserve">Beban Pembayaran Discount Surat Perbendaharaan Negara </v>
          </cell>
          <cell r="D85">
            <v>0</v>
          </cell>
          <cell r="E85">
            <v>3760790575000</v>
          </cell>
          <cell r="F85">
            <v>3760790575000</v>
          </cell>
        </row>
        <row r="86">
          <cell r="B86">
            <v>542121</v>
          </cell>
          <cell r="C86" t="str">
            <v xml:space="preserve">Beban Pembayaran Discount Obligasi Negara </v>
          </cell>
          <cell r="D86">
            <v>9810252379100</v>
          </cell>
          <cell r="E86">
            <v>0</v>
          </cell>
          <cell r="F86">
            <v>9810252379100</v>
          </cell>
        </row>
        <row r="87">
          <cell r="B87">
            <v>542121</v>
          </cell>
          <cell r="C87" t="str">
            <v xml:space="preserve">Beban Pembayaran Discount Obligasi Negara </v>
          </cell>
          <cell r="D87">
            <v>0</v>
          </cell>
          <cell r="E87">
            <v>10923559806900</v>
          </cell>
          <cell r="F87">
            <v>-10923559806900</v>
          </cell>
        </row>
        <row r="88">
          <cell r="B88">
            <v>542141</v>
          </cell>
          <cell r="C88" t="str">
            <v xml:space="preserve">Beban Pembayaran Discount Obligasi  Negara Valas </v>
          </cell>
          <cell r="D88">
            <v>616094063000</v>
          </cell>
          <cell r="E88">
            <v>0</v>
          </cell>
          <cell r="F88">
            <v>616094063000</v>
          </cell>
        </row>
        <row r="89">
          <cell r="B89">
            <v>542141</v>
          </cell>
          <cell r="C89" t="str">
            <v xml:space="preserve">Beban Pembayaran Discount Obligasi  Negara Valas </v>
          </cell>
          <cell r="D89">
            <v>0</v>
          </cell>
          <cell r="E89">
            <v>368893708800</v>
          </cell>
          <cell r="F89">
            <v>-368893708800</v>
          </cell>
        </row>
        <row r="90">
          <cell r="B90">
            <v>545111</v>
          </cell>
          <cell r="C90" t="str">
            <v xml:space="preserve">Belanja Pembayaran Discount Surat Berharga Syariah Negara - Jangka Panjang </v>
          </cell>
          <cell r="D90">
            <v>2332326169262</v>
          </cell>
          <cell r="E90">
            <v>0</v>
          </cell>
          <cell r="F90">
            <v>2332326169262</v>
          </cell>
        </row>
        <row r="91">
          <cell r="B91">
            <v>545111</v>
          </cell>
          <cell r="C91" t="str">
            <v xml:space="preserve">Belanja Pembayaran Discount Surat Berharga Syariah Negara - Jangka Panjang </v>
          </cell>
          <cell r="D91">
            <v>0</v>
          </cell>
          <cell r="E91">
            <v>2542206537881</v>
          </cell>
          <cell r="F91">
            <v>-2542206537881</v>
          </cell>
        </row>
        <row r="92">
          <cell r="B92">
            <v>545131</v>
          </cell>
          <cell r="C92" t="str">
            <v xml:space="preserve">Belanja Pembayaran Discount SPN </v>
          </cell>
          <cell r="D92">
            <v>1882229406000</v>
          </cell>
          <cell r="E92">
            <v>0</v>
          </cell>
          <cell r="F92">
            <v>1882229406000</v>
          </cell>
        </row>
        <row r="93">
          <cell r="B93">
            <v>545131</v>
          </cell>
          <cell r="C93" t="str">
            <v xml:space="preserve">Belanja Pembayaran Discount SPN </v>
          </cell>
          <cell r="D93">
            <v>0</v>
          </cell>
          <cell r="E93">
            <v>1102986823500</v>
          </cell>
          <cell r="F93">
            <v>-1102986823500</v>
          </cell>
        </row>
        <row r="94">
          <cell r="B94">
            <v>596211</v>
          </cell>
          <cell r="C94" t="str">
            <v xml:space="preserve">Beban Kerugian Selisih Kurs Belum Terealisasi </v>
          </cell>
          <cell r="D94">
            <v>162106079860706</v>
          </cell>
          <cell r="E94">
            <v>0</v>
          </cell>
          <cell r="F94">
            <v>162106079860706</v>
          </cell>
        </row>
        <row r="95">
          <cell r="B95">
            <v>711222</v>
          </cell>
          <cell r="C95" t="str">
            <v xml:space="preserve">Penerimaan Pinjaman Dalam Negeri dari BUMN </v>
          </cell>
          <cell r="D95">
            <v>0</v>
          </cell>
          <cell r="E95">
            <v>981692357831</v>
          </cell>
          <cell r="F95">
            <v>-981692357831</v>
          </cell>
        </row>
        <row r="96">
          <cell r="B96">
            <v>711222</v>
          </cell>
          <cell r="C96" t="str">
            <v xml:space="preserve">Penerimaan Pinjaman Dalam Negeri dari BUMN </v>
          </cell>
          <cell r="D96">
            <v>981692357831</v>
          </cell>
          <cell r="E96">
            <v>0</v>
          </cell>
          <cell r="F96">
            <v>981692357831</v>
          </cell>
        </row>
        <row r="97">
          <cell r="B97">
            <v>711223</v>
          </cell>
          <cell r="C97" t="str">
            <v xml:space="preserve">Penerimaan Pinjaman Dalam Negeri dari Perusahaan Daerah </v>
          </cell>
          <cell r="D97">
            <v>0</v>
          </cell>
          <cell r="E97">
            <v>31245953416</v>
          </cell>
          <cell r="F97">
            <v>31245953416</v>
          </cell>
        </row>
        <row r="98">
          <cell r="B98">
            <v>711223</v>
          </cell>
          <cell r="C98" t="str">
            <v xml:space="preserve">Penerimaan Pinjaman Dalam Negeri dari Perusahaan Daerah </v>
          </cell>
          <cell r="D98">
            <v>31245953416</v>
          </cell>
          <cell r="E98">
            <v>0</v>
          </cell>
          <cell r="F98">
            <v>31245953416</v>
          </cell>
        </row>
        <row r="99">
          <cell r="B99">
            <v>711411</v>
          </cell>
          <cell r="C99" t="str">
            <v xml:space="preserve">Penerimaan Penerbitan / Penjualan Surat Perbendaharaan Negara </v>
          </cell>
          <cell r="D99">
            <v>0</v>
          </cell>
          <cell r="E99">
            <v>127500000000000</v>
          </cell>
          <cell r="F99">
            <v>127500000000000</v>
          </cell>
        </row>
        <row r="100">
          <cell r="B100">
            <v>711411</v>
          </cell>
          <cell r="C100" t="str">
            <v xml:space="preserve">Penerimaan Penerbitan / Penjualan Surat Perbendaharaan Negara </v>
          </cell>
          <cell r="D100">
            <v>127500000000000</v>
          </cell>
          <cell r="E100">
            <v>0</v>
          </cell>
          <cell r="F100">
            <v>127500000000000</v>
          </cell>
        </row>
        <row r="101">
          <cell r="B101">
            <v>711421</v>
          </cell>
          <cell r="C101" t="str">
            <v xml:space="preserve">Penerimaan Penerbitan / Penjualan  Obligasi Negara </v>
          </cell>
          <cell r="D101">
            <v>0</v>
          </cell>
          <cell r="E101">
            <v>230931037000000</v>
          </cell>
          <cell r="F101">
            <v>230931037000000</v>
          </cell>
        </row>
        <row r="102">
          <cell r="B102">
            <v>711421</v>
          </cell>
          <cell r="C102" t="str">
            <v xml:space="preserve">Penerimaan Penerbitan / Penjualan  Obligasi Negara </v>
          </cell>
          <cell r="D102">
            <v>230931037000000</v>
          </cell>
          <cell r="E102">
            <v>0</v>
          </cell>
          <cell r="F102">
            <v>230931037000000</v>
          </cell>
        </row>
        <row r="103">
          <cell r="B103">
            <v>711422</v>
          </cell>
          <cell r="C103" t="str">
            <v xml:space="preserve">Penerimaan Utang Bunga Obligasi Negara </v>
          </cell>
          <cell r="D103">
            <v>0</v>
          </cell>
          <cell r="E103">
            <v>3615734230000</v>
          </cell>
          <cell r="F103">
            <v>3615734230000</v>
          </cell>
        </row>
        <row r="104">
          <cell r="B104">
            <v>711422</v>
          </cell>
          <cell r="C104" t="str">
            <v xml:space="preserve">Penerimaan Utang Bunga Obligasi Negara </v>
          </cell>
          <cell r="D104">
            <v>3615734230000</v>
          </cell>
          <cell r="E104">
            <v>0</v>
          </cell>
          <cell r="F104">
            <v>3615734230000</v>
          </cell>
        </row>
        <row r="105">
          <cell r="B105">
            <v>711441</v>
          </cell>
          <cell r="C105" t="str">
            <v xml:space="preserve">Penerimaan Penerbitan/Penjualan Surat Berharga Syariah Negara - Jangka panjang </v>
          </cell>
          <cell r="D105">
            <v>0</v>
          </cell>
          <cell r="E105">
            <v>89272626083779</v>
          </cell>
          <cell r="F105">
            <v>89272626083779</v>
          </cell>
        </row>
        <row r="106">
          <cell r="B106">
            <v>711441</v>
          </cell>
          <cell r="C106" t="str">
            <v xml:space="preserve">Penerimaan Penerbitan/Penjualan Surat Berharga Syariah Negara - Jangka panjang </v>
          </cell>
          <cell r="D106">
            <v>89272626083779</v>
          </cell>
          <cell r="E106">
            <v>0</v>
          </cell>
          <cell r="F106">
            <v>89272626083779</v>
          </cell>
        </row>
        <row r="107">
          <cell r="B107">
            <v>711442</v>
          </cell>
          <cell r="C107" t="str">
            <v xml:space="preserve">Penerimaan Imbalan Dibayar di muka  Surat Berharga Syariah Negara Jangka panjang </v>
          </cell>
          <cell r="D107">
            <v>0</v>
          </cell>
          <cell r="E107">
            <v>1478578381401</v>
          </cell>
          <cell r="F107">
            <v>1478578381401</v>
          </cell>
        </row>
        <row r="108">
          <cell r="B108">
            <v>711442</v>
          </cell>
          <cell r="C108" t="str">
            <v xml:space="preserve">Penerimaan Imbalan Dibayar di muka  Surat Berharga Syariah Negara Jangka panjang </v>
          </cell>
          <cell r="D108">
            <v>1478578381401</v>
          </cell>
          <cell r="E108">
            <v>0</v>
          </cell>
          <cell r="F108">
            <v>1478578381401</v>
          </cell>
        </row>
        <row r="109">
          <cell r="B109">
            <v>711451</v>
          </cell>
          <cell r="C109" t="str">
            <v xml:space="preserve">Penerimaan dari Penjualan Surat Perbendaharaan Negara Syariah </v>
          </cell>
          <cell r="D109">
            <v>0</v>
          </cell>
          <cell r="E109">
            <v>41980000000000</v>
          </cell>
          <cell r="F109">
            <v>41980000000000</v>
          </cell>
        </row>
        <row r="110">
          <cell r="B110">
            <v>711451</v>
          </cell>
          <cell r="C110" t="str">
            <v xml:space="preserve">Penerimaan dari Penjualan Surat Perbendaharaan Negara Syariah </v>
          </cell>
          <cell r="D110">
            <v>41980000000000</v>
          </cell>
          <cell r="E110">
            <v>0</v>
          </cell>
          <cell r="F110">
            <v>41980000000000</v>
          </cell>
        </row>
        <row r="111">
          <cell r="B111">
            <v>711461</v>
          </cell>
          <cell r="C111" t="str">
            <v xml:space="preserve">Penerimaan Penerbitan/Penjualan SBSN dalam Rangka Pembiayaan Proyek Melalui Surat Berharga Syariah Negara - PBS </v>
          </cell>
          <cell r="D111">
            <v>0</v>
          </cell>
          <cell r="E111">
            <v>7807657916221</v>
          </cell>
          <cell r="F111">
            <v>7807657916221</v>
          </cell>
        </row>
        <row r="112">
          <cell r="B112">
            <v>711461</v>
          </cell>
          <cell r="C112" t="str">
            <v xml:space="preserve">Penerimaan Penerbitan/Penjualan SBSN dalam Rangka Pembiayaan Proyek Melalui Surat Berharga Syariah Negara - PBS </v>
          </cell>
          <cell r="D112">
            <v>7807657916221</v>
          </cell>
          <cell r="E112">
            <v>0</v>
          </cell>
          <cell r="F112">
            <v>7807657916221</v>
          </cell>
        </row>
        <row r="113">
          <cell r="B113">
            <v>711611</v>
          </cell>
          <cell r="C113" t="str">
            <v xml:space="preserve">Penerimaan Penerbitan/Penjualan Obligasi Negara-Valuta Asing </v>
          </cell>
          <cell r="D113">
            <v>0</v>
          </cell>
          <cell r="E113">
            <v>97877550000000</v>
          </cell>
          <cell r="F113">
            <v>97877550000000</v>
          </cell>
        </row>
        <row r="114">
          <cell r="B114">
            <v>711611</v>
          </cell>
          <cell r="C114" t="str">
            <v xml:space="preserve">Penerimaan Penerbitan/Penjualan Obligasi Negara-Valuta Asing </v>
          </cell>
          <cell r="D114">
            <v>97877550000000</v>
          </cell>
          <cell r="E114">
            <v>0</v>
          </cell>
          <cell r="F114">
            <v>97877550000000</v>
          </cell>
        </row>
        <row r="115">
          <cell r="B115">
            <v>711641</v>
          </cell>
          <cell r="C115" t="str">
            <v xml:space="preserve">Penerimaan Penerbitan/Penjualan SBSN Valas-Jangka Panjang </v>
          </cell>
          <cell r="D115">
            <v>0</v>
          </cell>
          <cell r="E115">
            <v>41379000000000</v>
          </cell>
          <cell r="F115">
            <v>41379000000000</v>
          </cell>
        </row>
        <row r="116">
          <cell r="B116">
            <v>711641</v>
          </cell>
          <cell r="C116" t="str">
            <v xml:space="preserve">Penerimaan Penerbitan/Penjualan SBSN Valas-Jangka Panjang </v>
          </cell>
          <cell r="D116">
            <v>41379000000000</v>
          </cell>
          <cell r="E116">
            <v>0</v>
          </cell>
          <cell r="F116">
            <v>41379000000000</v>
          </cell>
        </row>
        <row r="117">
          <cell r="B117">
            <v>712131</v>
          </cell>
          <cell r="C117" t="str">
            <v xml:space="preserve">Penarikan Pinjaman Tunai </v>
          </cell>
          <cell r="D117">
            <v>0</v>
          </cell>
          <cell r="E117">
            <v>33041332000000</v>
          </cell>
          <cell r="F117">
            <v>33041332000000</v>
          </cell>
        </row>
        <row r="118">
          <cell r="B118">
            <v>712131</v>
          </cell>
          <cell r="C118" t="str">
            <v xml:space="preserve">Penarikan Pinjaman Tunai </v>
          </cell>
          <cell r="D118">
            <v>33041332000000</v>
          </cell>
          <cell r="E118">
            <v>0</v>
          </cell>
          <cell r="F118">
            <v>33041332000000</v>
          </cell>
        </row>
        <row r="119">
          <cell r="B119">
            <v>712261</v>
          </cell>
          <cell r="C119" t="str">
            <v xml:space="preserve">Penarikan Pinjaman Kegiatan </v>
          </cell>
          <cell r="D119">
            <v>0</v>
          </cell>
          <cell r="E119">
            <v>13467098160252</v>
          </cell>
          <cell r="F119">
            <v>13467098160252</v>
          </cell>
        </row>
        <row r="120">
          <cell r="B120">
            <v>712261</v>
          </cell>
          <cell r="C120" t="str">
            <v xml:space="preserve">Penarikan Pinjaman Kegiatan </v>
          </cell>
          <cell r="D120">
            <v>13467098160252</v>
          </cell>
          <cell r="E120">
            <v>0</v>
          </cell>
          <cell r="F120">
            <v>13467098160252</v>
          </cell>
        </row>
        <row r="121">
          <cell r="B121">
            <v>721232</v>
          </cell>
          <cell r="C121" t="str">
            <v xml:space="preserve">Pengeluaran Pembiayaan-Cicilan Pokok Pinjaman Dalam Negeri dari BUMN </v>
          </cell>
          <cell r="D121">
            <v>555855579219</v>
          </cell>
          <cell r="E121">
            <v>0</v>
          </cell>
          <cell r="F121">
            <v>555855579219</v>
          </cell>
        </row>
        <row r="122">
          <cell r="B122">
            <v>721232</v>
          </cell>
          <cell r="C122" t="str">
            <v xml:space="preserve">Pengeluaran Pembiayaan-Cicilan Pokok Pinjaman Dalam Negeri dari BUMN </v>
          </cell>
          <cell r="D122">
            <v>0</v>
          </cell>
          <cell r="E122">
            <v>555855579219</v>
          </cell>
          <cell r="F122">
            <v>555855579219</v>
          </cell>
        </row>
        <row r="123">
          <cell r="B123">
            <v>721311</v>
          </cell>
          <cell r="C123" t="str">
            <v xml:space="preserve">Pengeluaran Pelunasan SPN </v>
          </cell>
          <cell r="D123">
            <v>140257290000000</v>
          </cell>
          <cell r="E123">
            <v>0</v>
          </cell>
          <cell r="F123">
            <v>140257290000000</v>
          </cell>
        </row>
        <row r="124">
          <cell r="B124">
            <v>721311</v>
          </cell>
          <cell r="C124" t="str">
            <v xml:space="preserve">Pengeluaran Pelunasan SPN </v>
          </cell>
          <cell r="D124">
            <v>0</v>
          </cell>
          <cell r="E124">
            <v>140257290000000</v>
          </cell>
          <cell r="F124">
            <v>140257290000000</v>
          </cell>
        </row>
        <row r="125">
          <cell r="B125">
            <v>721321</v>
          </cell>
          <cell r="C125" t="str">
            <v xml:space="preserve">Pengeluaran Pelunasan Obligasi Negara </v>
          </cell>
          <cell r="D125">
            <v>54362343949377</v>
          </cell>
          <cell r="E125">
            <v>0</v>
          </cell>
          <cell r="F125">
            <v>54362343949377</v>
          </cell>
        </row>
        <row r="126">
          <cell r="B126">
            <v>721321</v>
          </cell>
          <cell r="C126" t="str">
            <v xml:space="preserve">Pengeluaran Pelunasan Obligasi Negara </v>
          </cell>
          <cell r="D126">
            <v>0</v>
          </cell>
          <cell r="E126">
            <v>54362343949377</v>
          </cell>
          <cell r="F126">
            <v>54362343949377</v>
          </cell>
        </row>
        <row r="127">
          <cell r="B127">
            <v>721324</v>
          </cell>
          <cell r="C127" t="str">
            <v xml:space="preserve">Pembayaran Utang Bunga Obligasi Negara </v>
          </cell>
          <cell r="D127">
            <v>2118351884040</v>
          </cell>
          <cell r="E127">
            <v>0</v>
          </cell>
          <cell r="F127">
            <v>2118351884040</v>
          </cell>
        </row>
        <row r="128">
          <cell r="B128">
            <v>721324</v>
          </cell>
          <cell r="C128" t="str">
            <v xml:space="preserve">Pembayaran Utang Bunga Obligasi Negara </v>
          </cell>
          <cell r="D128">
            <v>0</v>
          </cell>
          <cell r="E128">
            <v>2118351884040</v>
          </cell>
          <cell r="F128">
            <v>2118351884040</v>
          </cell>
        </row>
        <row r="129">
          <cell r="B129">
            <v>721341</v>
          </cell>
          <cell r="C129" t="str">
            <v xml:space="preserve">Pengeluaran Pelunasan Surat Berharga Syariah Negara (SBSN) – Jangka Panjang </v>
          </cell>
          <cell r="D129">
            <v>73588948000000</v>
          </cell>
          <cell r="E129">
            <v>0</v>
          </cell>
          <cell r="F129">
            <v>73588948000000</v>
          </cell>
        </row>
        <row r="130">
          <cell r="B130">
            <v>721341</v>
          </cell>
          <cell r="C130" t="str">
            <v xml:space="preserve">Pengeluaran Pelunasan Surat Berharga Syariah Negara (SBSN) – Jangka Panjang </v>
          </cell>
          <cell r="D130">
            <v>0</v>
          </cell>
          <cell r="E130">
            <v>73588948000000</v>
          </cell>
          <cell r="F130">
            <v>73588948000000</v>
          </cell>
        </row>
        <row r="131">
          <cell r="B131">
            <v>721343</v>
          </cell>
          <cell r="C131" t="str">
            <v xml:space="preserve">Pengeluaran Pembayaran Imbalan dibayar dimuka SBSN-Jangka Panjang </v>
          </cell>
          <cell r="D131">
            <v>1306835392401</v>
          </cell>
          <cell r="E131">
            <v>0</v>
          </cell>
          <cell r="F131">
            <v>1306835392401</v>
          </cell>
        </row>
        <row r="132">
          <cell r="B132">
            <v>721343</v>
          </cell>
          <cell r="C132" t="str">
            <v xml:space="preserve">Pengeluaran Pembayaran Imbalan dibayar dimuka SBSN-Jangka Panjang </v>
          </cell>
          <cell r="D132">
            <v>0</v>
          </cell>
          <cell r="E132">
            <v>1306835392401</v>
          </cell>
          <cell r="F132">
            <v>1306835392401</v>
          </cell>
        </row>
        <row r="133">
          <cell r="B133">
            <v>721351</v>
          </cell>
          <cell r="C133" t="str">
            <v xml:space="preserve">Pengeluaran Pelunasan Surat Perbendaharaan Negara-Syariah </v>
          </cell>
          <cell r="D133">
            <v>33870000000000</v>
          </cell>
          <cell r="E133">
            <v>0</v>
          </cell>
          <cell r="F133">
            <v>33870000000000</v>
          </cell>
        </row>
        <row r="134">
          <cell r="B134">
            <v>721351</v>
          </cell>
          <cell r="C134" t="str">
            <v xml:space="preserve">Pengeluaran Pelunasan Surat Perbendaharaan Negara-Syariah </v>
          </cell>
          <cell r="D134">
            <v>0</v>
          </cell>
          <cell r="E134">
            <v>33870000000000</v>
          </cell>
          <cell r="F134">
            <v>33870000000000</v>
          </cell>
        </row>
        <row r="135">
          <cell r="B135">
            <v>721511</v>
          </cell>
          <cell r="C135" t="str">
            <v xml:space="preserve">Pengeluaran Pelunasan Obligasi Negara - Valas </v>
          </cell>
          <cell r="D135">
            <v>28486418250000</v>
          </cell>
          <cell r="E135">
            <v>0</v>
          </cell>
          <cell r="F135">
            <v>28486418250000</v>
          </cell>
        </row>
        <row r="136">
          <cell r="B136">
            <v>721511</v>
          </cell>
          <cell r="C136" t="str">
            <v xml:space="preserve">Pengeluaran Pelunasan Obligasi Negara - Valas </v>
          </cell>
          <cell r="D136">
            <v>0</v>
          </cell>
          <cell r="E136">
            <v>28486418250000</v>
          </cell>
          <cell r="F136">
            <v>28486418250000</v>
          </cell>
        </row>
        <row r="137">
          <cell r="B137">
            <v>722113</v>
          </cell>
          <cell r="C137" t="str">
            <v xml:space="preserve">Pengeluaran Pembiayaan Cicilan Pokok Utang Luar Negeri – Pinjaman Tunai </v>
          </cell>
          <cell r="D137">
            <v>17176669122028</v>
          </cell>
          <cell r="E137">
            <v>0</v>
          </cell>
          <cell r="F137">
            <v>17176669122028</v>
          </cell>
        </row>
        <row r="138">
          <cell r="B138">
            <v>722113</v>
          </cell>
          <cell r="C138" t="str">
            <v xml:space="preserve">Pengeluaran Pembiayaan Cicilan Pokok Utang Luar Negeri – Pinjaman Tunai </v>
          </cell>
          <cell r="D138">
            <v>0</v>
          </cell>
          <cell r="E138">
            <v>17176669122028</v>
          </cell>
          <cell r="F138">
            <v>17176669122028</v>
          </cell>
        </row>
        <row r="139">
          <cell r="B139">
            <v>722213</v>
          </cell>
          <cell r="C139" t="str">
            <v xml:space="preserve">Pengeluaran Pembiayaan Cicilan Pokok Utang Luar Negeri – Pinjaman Kegiatan </v>
          </cell>
          <cell r="D139">
            <v>35907067040256</v>
          </cell>
          <cell r="E139">
            <v>0</v>
          </cell>
          <cell r="F139">
            <v>35907067040256</v>
          </cell>
        </row>
        <row r="140">
          <cell r="B140">
            <v>722213</v>
          </cell>
          <cell r="C140" t="str">
            <v xml:space="preserve">Pengeluaran Pembiayaan Cicilan Pokok Utang Luar Negeri – Pinjaman Kegiatan </v>
          </cell>
          <cell r="D140">
            <v>0</v>
          </cell>
          <cell r="E140">
            <v>35907067040256</v>
          </cell>
          <cell r="F140">
            <v>35907067040256</v>
          </cell>
        </row>
        <row r="141">
          <cell r="B141">
            <v>817222</v>
          </cell>
          <cell r="C141" t="str">
            <v xml:space="preserve">Penerimaan Non Anggaran Pihak Ketiga Penerbitan SBN Ritel Online </v>
          </cell>
          <cell r="D141">
            <v>0</v>
          </cell>
          <cell r="E141">
            <v>9251162443000</v>
          </cell>
          <cell r="F141">
            <v>9251162443000</v>
          </cell>
        </row>
        <row r="142">
          <cell r="B142">
            <v>827222</v>
          </cell>
          <cell r="C142" t="str">
            <v xml:space="preserve">Pengeluaran Non Anggaran Pihak Ketiga Penerbitan SBN Ritel Online </v>
          </cell>
          <cell r="D142">
            <v>9251162060000</v>
          </cell>
          <cell r="E142">
            <v>0</v>
          </cell>
          <cell r="F142">
            <v>9251162060000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62"/>
  <sheetViews>
    <sheetView tabSelected="1" workbookViewId="0">
      <selection activeCell="B1" sqref="B1"/>
    </sheetView>
  </sheetViews>
  <sheetFormatPr defaultColWidth="9.140625" defaultRowHeight="15" x14ac:dyDescent="0.25"/>
  <cols>
    <col min="1" max="1" width="0.85546875" style="6" customWidth="1"/>
    <col min="2" max="2" width="54.28515625" style="28" customWidth="1"/>
    <col min="3" max="6" width="20.42578125" style="28" customWidth="1"/>
    <col min="7" max="8" width="13.28515625" style="34" bestFit="1" customWidth="1"/>
    <col min="9" max="9" width="30.7109375" style="6" bestFit="1" customWidth="1"/>
    <col min="10" max="16384" width="9.140625" style="6"/>
  </cols>
  <sheetData>
    <row r="1" spans="2:10" x14ac:dyDescent="0.25">
      <c r="B1" s="2"/>
      <c r="C1" s="3"/>
      <c r="D1" s="3"/>
      <c r="E1" s="4" t="s">
        <v>0</v>
      </c>
      <c r="F1" s="5" t="s">
        <v>30</v>
      </c>
    </row>
    <row r="2" spans="2:10" x14ac:dyDescent="0.25">
      <c r="B2" s="7" t="s">
        <v>28</v>
      </c>
      <c r="C2" s="3"/>
      <c r="D2" s="3"/>
      <c r="E2" s="4" t="s">
        <v>1</v>
      </c>
      <c r="F2" s="5" t="s">
        <v>49</v>
      </c>
    </row>
    <row r="3" spans="2:10" x14ac:dyDescent="0.25">
      <c r="B3" s="8" t="s">
        <v>41</v>
      </c>
      <c r="C3" s="3"/>
      <c r="D3" s="3"/>
      <c r="E3" s="4" t="s">
        <v>2</v>
      </c>
      <c r="F3" s="5" t="s">
        <v>31</v>
      </c>
    </row>
    <row r="4" spans="2:10" x14ac:dyDescent="0.25">
      <c r="B4" s="8"/>
      <c r="C4" s="9" t="s">
        <v>37</v>
      </c>
      <c r="D4" s="9" t="s">
        <v>40</v>
      </c>
      <c r="E4" s="9" t="s">
        <v>42</v>
      </c>
      <c r="F4" s="9" t="s">
        <v>50</v>
      </c>
      <c r="I4" s="34"/>
      <c r="J4" s="34"/>
    </row>
    <row r="5" spans="2:10" x14ac:dyDescent="0.25">
      <c r="B5" s="10" t="s">
        <v>32</v>
      </c>
      <c r="C5" s="11"/>
      <c r="D5" s="11"/>
      <c r="E5" s="11"/>
      <c r="F5" s="11"/>
    </row>
    <row r="6" spans="2:10" x14ac:dyDescent="0.25">
      <c r="B6" s="12" t="s">
        <v>3</v>
      </c>
      <c r="C6" s="13"/>
      <c r="D6" s="13"/>
      <c r="E6" s="13"/>
      <c r="F6" s="13"/>
    </row>
    <row r="7" spans="2:10" x14ac:dyDescent="0.25">
      <c r="B7" s="14" t="s">
        <v>4</v>
      </c>
      <c r="C7" s="15">
        <f>C8+C9+C11+C12+C13</f>
        <v>8367.1151095274399</v>
      </c>
      <c r="D7" s="15">
        <f t="shared" ref="D7:F7" si="0">D8+D9+D11+D12+D13</f>
        <v>8468.6685219318806</v>
      </c>
      <c r="E7" s="15">
        <f>E8+E9+E11+E12+E13</f>
        <v>8486.1055402802704</v>
      </c>
      <c r="F7" s="15">
        <f t="shared" si="0"/>
        <v>6797.5409736320671</v>
      </c>
      <c r="I7" s="34"/>
      <c r="J7" s="34"/>
    </row>
    <row r="8" spans="2:10" x14ac:dyDescent="0.25">
      <c r="B8" s="16" t="s">
        <v>5</v>
      </c>
      <c r="C8" s="1">
        <f>'1.1Central Govt.'!C8+'1.2Local Govt.'!C8</f>
        <v>0</v>
      </c>
      <c r="D8" s="1">
        <f>'1.1Central Govt.'!D8+'1.2Local Govt.'!D8</f>
        <v>0</v>
      </c>
      <c r="E8" s="1">
        <f>'1.1Central Govt.'!E8+'1.2Local Govt.'!E8</f>
        <v>0</v>
      </c>
      <c r="F8" s="1">
        <f>'1.1Central Govt.'!F8+'1.2Local Govt.'!F8</f>
        <v>0</v>
      </c>
      <c r="I8" s="34"/>
      <c r="J8" s="34"/>
    </row>
    <row r="9" spans="2:10" x14ac:dyDescent="0.25">
      <c r="B9" s="16" t="s">
        <v>6</v>
      </c>
      <c r="C9" s="1">
        <f>'1.1Central Govt.'!C9+'1.2Local Govt.'!C9</f>
        <v>5844.7068807015066</v>
      </c>
      <c r="D9" s="1">
        <f>'1.1Central Govt.'!D9+'1.2Local Govt.'!D9</f>
        <v>5898.8288415408497</v>
      </c>
      <c r="E9" s="1">
        <f>'1.1Central Govt.'!E9+'1.2Local Govt.'!E9</f>
        <v>5690.957485073016</v>
      </c>
      <c r="F9" s="1">
        <f>'1.1Central Govt.'!F9+'1.2Local Govt.'!F9</f>
        <v>4423.5351622166554</v>
      </c>
      <c r="I9" s="34"/>
      <c r="J9" s="34"/>
    </row>
    <row r="10" spans="2:10" x14ac:dyDescent="0.25">
      <c r="B10" s="41" t="s">
        <v>33</v>
      </c>
      <c r="C10" s="40">
        <f>'1.1Central Govt.'!C10+'1.2Local Govt.'!C10</f>
        <v>-131.78399582773497</v>
      </c>
      <c r="D10" s="40">
        <f>'1.1Central Govt.'!D10+'1.2Local Govt.'!D10</f>
        <v>-124.24894645124877</v>
      </c>
      <c r="E10" s="40">
        <f>'1.1Central Govt.'!E10+'1.2Local Govt.'!E10</f>
        <v>-81.58716746996619</v>
      </c>
      <c r="F10" s="40">
        <f>'1.1Central Govt.'!F10+'1.2Local Govt.'!F10</f>
        <v>-63.259682470825446</v>
      </c>
      <c r="I10" s="34"/>
      <c r="J10" s="34"/>
    </row>
    <row r="11" spans="2:10" x14ac:dyDescent="0.25">
      <c r="B11" s="16" t="s">
        <v>7</v>
      </c>
      <c r="C11" s="1">
        <f>'1.1Central Govt.'!C11+'1.2Local Govt.'!C11</f>
        <v>15.109129546390424</v>
      </c>
      <c r="D11" s="1">
        <f>'1.1Central Govt.'!D11+'1.2Local Govt.'!D11</f>
        <v>15.39324214088667</v>
      </c>
      <c r="E11" s="1">
        <f>'1.1Central Govt.'!E11+'1.2Local Govt.'!E11</f>
        <v>7.3743684904359403</v>
      </c>
      <c r="F11" s="1">
        <f>'1.1Central Govt.'!F11+'1.2Local Govt.'!F11</f>
        <v>6.2632795494317843</v>
      </c>
      <c r="I11" s="34"/>
      <c r="J11" s="34"/>
    </row>
    <row r="12" spans="2:10" x14ac:dyDescent="0.25">
      <c r="B12" s="16" t="s">
        <v>8</v>
      </c>
      <c r="C12" s="1">
        <f>'1.1Central Govt.'!C12+'1.2Local Govt.'!C12</f>
        <v>0</v>
      </c>
      <c r="D12" s="1">
        <f>'1.1Central Govt.'!D12+'1.2Local Govt.'!D12</f>
        <v>0</v>
      </c>
      <c r="E12" s="1">
        <f>'1.1Central Govt.'!E12+'1.2Local Govt.'!E12</f>
        <v>0</v>
      </c>
      <c r="F12" s="1">
        <f>'1.1Central Govt.'!F12+'1.2Local Govt.'!F12</f>
        <v>0</v>
      </c>
      <c r="I12" s="34"/>
      <c r="J12" s="34"/>
    </row>
    <row r="13" spans="2:10" x14ac:dyDescent="0.25">
      <c r="B13" s="16" t="s">
        <v>9</v>
      </c>
      <c r="C13" s="1">
        <f>'1.1Central Govt.'!C13+'1.2Local Govt.'!C13</f>
        <v>2507.2990992795421</v>
      </c>
      <c r="D13" s="1">
        <f>'1.1Central Govt.'!D13+'1.2Local Govt.'!D13</f>
        <v>2554.4464382501451</v>
      </c>
      <c r="E13" s="1">
        <f>'1.1Central Govt.'!E13+'1.2Local Govt.'!E13</f>
        <v>2787.7736867168187</v>
      </c>
      <c r="F13" s="1">
        <f>'1.1Central Govt.'!F13+'1.2Local Govt.'!F13</f>
        <v>2367.7425318659803</v>
      </c>
      <c r="I13" s="34"/>
      <c r="J13" s="34"/>
    </row>
    <row r="14" spans="2:10" x14ac:dyDescent="0.25">
      <c r="B14" s="14" t="s">
        <v>10</v>
      </c>
      <c r="C14" s="15">
        <f>C15+C24</f>
        <v>318204.47294357209</v>
      </c>
      <c r="D14" s="15">
        <f t="shared" ref="D14:F14" si="1">D15+D24</f>
        <v>326623.48031016369</v>
      </c>
      <c r="E14" s="15">
        <f>E15+E24</f>
        <v>339618.85165545257</v>
      </c>
      <c r="F14" s="15">
        <f t="shared" si="1"/>
        <v>313627.34884341777</v>
      </c>
      <c r="I14" s="34"/>
      <c r="J14" s="34"/>
    </row>
    <row r="15" spans="2:10" x14ac:dyDescent="0.25">
      <c r="B15" s="14" t="s">
        <v>11</v>
      </c>
      <c r="C15" s="15">
        <f>C16+C17+C20+C22+C23</f>
        <v>17919.1896715162</v>
      </c>
      <c r="D15" s="15">
        <f t="shared" ref="D15:F15" si="2">D16+D17+D20+D22+D23</f>
        <v>21386.591813115687</v>
      </c>
      <c r="E15" s="15">
        <f>E16+E17+E20+E22+E23</f>
        <v>22841.082628788325</v>
      </c>
      <c r="F15" s="15">
        <f t="shared" si="2"/>
        <v>13932.816076736937</v>
      </c>
      <c r="I15" s="34"/>
      <c r="J15" s="34"/>
    </row>
    <row r="16" spans="2:10" x14ac:dyDescent="0.25">
      <c r="B16" s="16" t="s">
        <v>5</v>
      </c>
      <c r="C16" s="1">
        <f>'1.1Central Govt.'!C16+'1.2Local Govt.'!C16</f>
        <v>0</v>
      </c>
      <c r="D16" s="1">
        <f>'1.1Central Govt.'!D16+'1.2Local Govt.'!D16</f>
        <v>0</v>
      </c>
      <c r="E16" s="1">
        <f>'1.1Central Govt.'!E16+'1.2Local Govt.'!E16</f>
        <v>0</v>
      </c>
      <c r="F16" s="1">
        <f>'1.1Central Govt.'!F16+'1.2Local Govt.'!F16</f>
        <v>0</v>
      </c>
      <c r="I16" s="34"/>
      <c r="J16" s="34"/>
    </row>
    <row r="17" spans="2:10" x14ac:dyDescent="0.25">
      <c r="B17" s="16" t="s">
        <v>6</v>
      </c>
      <c r="C17" s="1">
        <f>'1.1Central Govt.'!C17+'1.2Local Govt.'!C17</f>
        <v>11611.279467574288</v>
      </c>
      <c r="D17" s="1">
        <f>'1.1Central Govt.'!D17+'1.2Local Govt.'!D17</f>
        <v>14996.326847233173</v>
      </c>
      <c r="E17" s="1">
        <f>'1.1Central Govt.'!E17+'1.2Local Govt.'!E17</f>
        <v>15886.807673801597</v>
      </c>
      <c r="F17" s="1">
        <f>'1.1Central Govt.'!F17+'1.2Local Govt.'!F17</f>
        <v>8246.1418456442843</v>
      </c>
      <c r="I17" s="34"/>
      <c r="J17" s="34"/>
    </row>
    <row r="18" spans="2:10" x14ac:dyDescent="0.25">
      <c r="B18" s="41" t="s">
        <v>33</v>
      </c>
      <c r="C18" s="40">
        <f>'1.1Central Govt.'!C18+'1.2Local Govt.'!C18</f>
        <v>-1.1266713810904461</v>
      </c>
      <c r="D18" s="40">
        <f>'1.1Central Govt.'!D18+'1.2Local Govt.'!D18</f>
        <v>11.493978128968534</v>
      </c>
      <c r="E18" s="40">
        <f>'1.1Central Govt.'!E18+'1.2Local Govt.'!E18</f>
        <v>6.3286832601971073</v>
      </c>
      <c r="F18" s="40">
        <f>'1.1Central Govt.'!F18+'1.2Local Govt.'!F18</f>
        <v>3.5265351622166556</v>
      </c>
      <c r="I18" s="34"/>
      <c r="J18" s="34"/>
    </row>
    <row r="19" spans="2:10" x14ac:dyDescent="0.25">
      <c r="B19" s="41" t="s">
        <v>34</v>
      </c>
      <c r="C19" s="40">
        <f>'1.1Central Govt.'!C19+'1.2Local Govt.'!C19</f>
        <v>4240.2877623138293</v>
      </c>
      <c r="D19" s="40">
        <f>'1.1Central Govt.'!D19+'1.2Local Govt.'!D19</f>
        <v>4099.1822774118527</v>
      </c>
      <c r="E19" s="40">
        <f>'1.1Central Govt.'!E19+'1.2Local Govt.'!E19</f>
        <v>4587.10094400036</v>
      </c>
      <c r="F19" s="40">
        <f>'1.1Central Govt.'!F19+'1.2Local Govt.'!F19</f>
        <v>4067.119622649589</v>
      </c>
      <c r="I19" s="34"/>
      <c r="J19" s="34"/>
    </row>
    <row r="20" spans="2:10" x14ac:dyDescent="0.25">
      <c r="B20" s="16" t="s">
        <v>7</v>
      </c>
      <c r="C20" s="1">
        <f>'1.1Central Govt.'!C20+'1.2Local Govt.'!C20</f>
        <v>6307.9102039419122</v>
      </c>
      <c r="D20" s="1">
        <f>'1.1Central Govt.'!D20+'1.2Local Govt.'!D20</f>
        <v>6390.2649658825121</v>
      </c>
      <c r="E20" s="1">
        <f>'1.1Central Govt.'!E20+'1.2Local Govt.'!E20</f>
        <v>6954.2749549867267</v>
      </c>
      <c r="F20" s="1">
        <f>'1.1Central Govt.'!F20+'1.2Local Govt.'!F20</f>
        <v>5686.6742310926538</v>
      </c>
      <c r="I20" s="34"/>
      <c r="J20" s="34"/>
    </row>
    <row r="21" spans="2:10" x14ac:dyDescent="0.25">
      <c r="B21" s="41" t="s">
        <v>34</v>
      </c>
      <c r="C21" s="40">
        <f>'1.1Central Govt.'!C21+'1.2Local Govt.'!C21</f>
        <v>8.3364244846191919</v>
      </c>
      <c r="D21" s="40">
        <f>'1.1Central Govt.'!D21+'1.2Local Govt.'!D21</f>
        <v>399.69353292509174</v>
      </c>
      <c r="E21" s="40">
        <f>'1.1Central Govt.'!E21+'1.2Local Govt.'!E21</f>
        <v>293.64220018121</v>
      </c>
      <c r="F21" s="40">
        <f>'1.1Central Govt.'!F21+'1.2Local Govt.'!F21</f>
        <v>334.55134005620681</v>
      </c>
      <c r="I21" s="34"/>
      <c r="J21" s="34"/>
    </row>
    <row r="22" spans="2:10" x14ac:dyDescent="0.25">
      <c r="B22" s="16" t="s">
        <v>8</v>
      </c>
      <c r="C22" s="1">
        <f>'1.1Central Govt.'!C22+'1.2Local Govt.'!C22</f>
        <v>0</v>
      </c>
      <c r="D22" s="1">
        <f>'1.1Central Govt.'!D22+'1.2Local Govt.'!D22</f>
        <v>0</v>
      </c>
      <c r="E22" s="1">
        <f>'1.1Central Govt.'!E22+'1.2Local Govt.'!E22</f>
        <v>0</v>
      </c>
      <c r="F22" s="1">
        <f>'1.1Central Govt.'!F22+'1.2Local Govt.'!F22</f>
        <v>0</v>
      </c>
      <c r="I22" s="34"/>
      <c r="J22" s="34"/>
    </row>
    <row r="23" spans="2:10" x14ac:dyDescent="0.25">
      <c r="B23" s="16" t="s">
        <v>9</v>
      </c>
      <c r="C23" s="1">
        <f>'1.1Central Govt.'!C23+'1.2Local Govt.'!C23</f>
        <v>0</v>
      </c>
      <c r="D23" s="1">
        <f>'1.1Central Govt.'!D23+'1.2Local Govt.'!D23</f>
        <v>0</v>
      </c>
      <c r="E23" s="1">
        <f>'1.1Central Govt.'!E23+'1.2Local Govt.'!E23</f>
        <v>0</v>
      </c>
      <c r="F23" s="1">
        <f>'1.1Central Govt.'!F23+'1.2Local Govt.'!F23</f>
        <v>0</v>
      </c>
      <c r="I23" s="34"/>
      <c r="J23" s="34"/>
    </row>
    <row r="24" spans="2:10" x14ac:dyDescent="0.25">
      <c r="B24" s="14" t="s">
        <v>12</v>
      </c>
      <c r="C24" s="15">
        <f>C25+C26+C27+C29+C30+C31</f>
        <v>300285.28327205591</v>
      </c>
      <c r="D24" s="15">
        <f t="shared" ref="D24:F24" si="3">D25+D26+D27+D29+D30+D31</f>
        <v>305236.888497048</v>
      </c>
      <c r="E24" s="15">
        <f>E25+E26+E27+E29+E30+E31</f>
        <v>316777.76902666426</v>
      </c>
      <c r="F24" s="15">
        <f t="shared" si="3"/>
        <v>299694.53276668082</v>
      </c>
      <c r="I24" s="34"/>
      <c r="J24" s="34"/>
    </row>
    <row r="25" spans="2:10" x14ac:dyDescent="0.25">
      <c r="B25" s="16" t="s">
        <v>13</v>
      </c>
      <c r="C25" s="1">
        <f>'1.1Central Govt.'!C25+'1.2Local Govt.'!C25</f>
        <v>0</v>
      </c>
      <c r="D25" s="1">
        <f>'1.1Central Govt.'!D25+'1.2Local Govt.'!D25</f>
        <v>0</v>
      </c>
      <c r="E25" s="1">
        <f>'1.1Central Govt.'!E25+'1.2Local Govt.'!E25</f>
        <v>0</v>
      </c>
      <c r="F25" s="1">
        <f>'1.1Central Govt.'!F25+'1.2Local Govt.'!F25</f>
        <v>0</v>
      </c>
      <c r="I25" s="34"/>
      <c r="J25" s="34"/>
    </row>
    <row r="26" spans="2:10" x14ac:dyDescent="0.25">
      <c r="B26" s="16" t="s">
        <v>5</v>
      </c>
      <c r="C26" s="1">
        <f>'1.1Central Govt.'!C26+'1.2Local Govt.'!C26</f>
        <v>0</v>
      </c>
      <c r="D26" s="1">
        <f>'1.1Central Govt.'!D26+'1.2Local Govt.'!D26</f>
        <v>0</v>
      </c>
      <c r="E26" s="1">
        <f>'1.1Central Govt.'!E26+'1.2Local Govt.'!E26</f>
        <v>0</v>
      </c>
      <c r="F26" s="1">
        <f>'1.1Central Govt.'!F26+'1.2Local Govt.'!F26</f>
        <v>0</v>
      </c>
      <c r="I26" s="34"/>
      <c r="J26" s="34"/>
    </row>
    <row r="27" spans="2:10" x14ac:dyDescent="0.25">
      <c r="B27" s="16" t="s">
        <v>6</v>
      </c>
      <c r="C27" s="1">
        <f>'1.1Central Govt.'!C27+'1.2Local Govt.'!C27</f>
        <v>250174.1752568449</v>
      </c>
      <c r="D27" s="1">
        <f>'1.1Central Govt.'!D27+'1.2Local Govt.'!D27</f>
        <v>255352.52141434248</v>
      </c>
      <c r="E27" s="1">
        <f>'1.1Central Govt.'!E27+'1.2Local Govt.'!E27</f>
        <v>267236.26041712181</v>
      </c>
      <c r="F27" s="1">
        <f>'1.1Central Govt.'!F27+'1.2Local Govt.'!F27</f>
        <v>249610.03216303166</v>
      </c>
      <c r="I27" s="34"/>
      <c r="J27" s="34"/>
    </row>
    <row r="28" spans="2:10" x14ac:dyDescent="0.25">
      <c r="B28" s="41" t="s">
        <v>33</v>
      </c>
      <c r="C28" s="40">
        <f>'1.1Central Govt.'!C28+'1.2Local Govt.'!C28</f>
        <v>198.14923343469354</v>
      </c>
      <c r="D28" s="40">
        <f>'1.1Central Govt.'!D28+'1.2Local Govt.'!D28</f>
        <v>193.51865690701285</v>
      </c>
      <c r="E28" s="40">
        <f>'1.1Central Govt.'!E28+'1.2Local Govt.'!E28</f>
        <v>133.36921818574203</v>
      </c>
      <c r="F28" s="40">
        <f>'1.1Central Govt.'!F28+'1.2Local Govt.'!F28</f>
        <v>98.473366102523372</v>
      </c>
      <c r="I28" s="34"/>
      <c r="J28" s="34"/>
    </row>
    <row r="29" spans="2:10" x14ac:dyDescent="0.25">
      <c r="B29" s="16" t="s">
        <v>7</v>
      </c>
      <c r="C29" s="1">
        <f>'1.1Central Govt.'!C29+'1.2Local Govt.'!C29</f>
        <v>50111.108015210986</v>
      </c>
      <c r="D29" s="1">
        <f>'1.1Central Govt.'!D29+'1.2Local Govt.'!D29</f>
        <v>49884.367082705539</v>
      </c>
      <c r="E29" s="1">
        <f>'1.1Central Govt.'!E29+'1.2Local Govt.'!E29</f>
        <v>49541.508609542463</v>
      </c>
      <c r="F29" s="1">
        <f>'1.1Central Govt.'!F29+'1.2Local Govt.'!F29</f>
        <v>50084.500603649125</v>
      </c>
      <c r="I29" s="34"/>
      <c r="J29" s="34"/>
    </row>
    <row r="30" spans="2:10" x14ac:dyDescent="0.25">
      <c r="B30" s="16" t="s">
        <v>8</v>
      </c>
      <c r="C30" s="1">
        <f>'1.1Central Govt.'!C30+'1.2Local Govt.'!C30</f>
        <v>0</v>
      </c>
      <c r="D30" s="1">
        <f>'1.1Central Govt.'!D30+'1.2Local Govt.'!D30</f>
        <v>0</v>
      </c>
      <c r="E30" s="1">
        <f>'1.1Central Govt.'!E30+'1.2Local Govt.'!E30</f>
        <v>0</v>
      </c>
      <c r="F30" s="1">
        <f>'1.1Central Govt.'!F30+'1.2Local Govt.'!F30</f>
        <v>0</v>
      </c>
      <c r="I30" s="34"/>
      <c r="J30" s="34"/>
    </row>
    <row r="31" spans="2:10" x14ac:dyDescent="0.25">
      <c r="B31" s="16" t="s">
        <v>9</v>
      </c>
      <c r="C31" s="1">
        <f>'1.1Central Govt.'!C31+'1.2Local Govt.'!C31</f>
        <v>0</v>
      </c>
      <c r="D31" s="1">
        <f>'1.1Central Govt.'!D31+'1.2Local Govt.'!D31</f>
        <v>0</v>
      </c>
      <c r="E31" s="1">
        <f>'1.1Central Govt.'!E31+'1.2Local Govt.'!E31</f>
        <v>0</v>
      </c>
      <c r="F31" s="1">
        <f>'1.1Central Govt.'!F31+'1.2Local Govt.'!F31</f>
        <v>0</v>
      </c>
      <c r="I31" s="34"/>
      <c r="J31" s="34"/>
    </row>
    <row r="32" spans="2:10" x14ac:dyDescent="0.25">
      <c r="B32" s="14" t="s">
        <v>14</v>
      </c>
      <c r="C32" s="17">
        <f>C33+C34+C35+C38+C40+C41</f>
        <v>326571.58805309958</v>
      </c>
      <c r="D32" s="17">
        <f t="shared" ref="D32" si="4">D33+D34+D35+D38+D40+D41</f>
        <v>335092.14883209561</v>
      </c>
      <c r="E32" s="17">
        <f>E33+E34+E35+E38+E40+E41</f>
        <v>348104.95719573286</v>
      </c>
      <c r="F32" s="17">
        <f>F33+F34+F35+F38+F40+F41</f>
        <v>320424.88981704979</v>
      </c>
      <c r="I32" s="34"/>
      <c r="J32" s="34"/>
    </row>
    <row r="33" spans="2:10" x14ac:dyDescent="0.25">
      <c r="B33" s="16" t="s">
        <v>13</v>
      </c>
      <c r="C33" s="32">
        <v>0</v>
      </c>
      <c r="D33" s="32">
        <v>0</v>
      </c>
      <c r="E33" s="32">
        <v>0</v>
      </c>
      <c r="F33" s="32">
        <v>0</v>
      </c>
      <c r="I33" s="34"/>
      <c r="J33" s="34"/>
    </row>
    <row r="34" spans="2:10" x14ac:dyDescent="0.25">
      <c r="B34" s="16" t="s">
        <v>5</v>
      </c>
      <c r="C34" s="32">
        <v>0</v>
      </c>
      <c r="D34" s="32">
        <v>0</v>
      </c>
      <c r="E34" s="32">
        <v>0</v>
      </c>
      <c r="F34" s="32">
        <v>0</v>
      </c>
      <c r="I34" s="34"/>
      <c r="J34" s="34"/>
    </row>
    <row r="35" spans="2:10" x14ac:dyDescent="0.25">
      <c r="B35" s="16" t="s">
        <v>6</v>
      </c>
      <c r="C35" s="32">
        <f>C9+C17+C27</f>
        <v>267630.16160512069</v>
      </c>
      <c r="D35" s="32">
        <f>D9+D17+D27</f>
        <v>276247.67710311653</v>
      </c>
      <c r="E35" s="32">
        <f>E9+E17+E27</f>
        <v>288814.02557599643</v>
      </c>
      <c r="F35" s="32">
        <f>F9+F17+F27</f>
        <v>262279.7091708926</v>
      </c>
      <c r="I35" s="34"/>
      <c r="J35" s="34"/>
    </row>
    <row r="36" spans="2:10" x14ac:dyDescent="0.25">
      <c r="B36" s="41" t="s">
        <v>33</v>
      </c>
      <c r="C36" s="37">
        <f>C10+C18+C28</f>
        <v>65.238566225868141</v>
      </c>
      <c r="D36" s="37">
        <f>D10+D18+D28</f>
        <v>80.76368858473262</v>
      </c>
      <c r="E36" s="37">
        <f>E10+E18+E28</f>
        <v>58.110733975972948</v>
      </c>
      <c r="F36" s="37">
        <f t="shared" ref="F36" si="5">F10+F18+F28</f>
        <v>38.740218793914579</v>
      </c>
      <c r="I36" s="34"/>
      <c r="J36" s="34"/>
    </row>
    <row r="37" spans="2:10" x14ac:dyDescent="0.25">
      <c r="B37" s="41" t="s">
        <v>34</v>
      </c>
      <c r="C37" s="37">
        <f>C19</f>
        <v>4240.2877623138293</v>
      </c>
      <c r="D37" s="37">
        <f>D19</f>
        <v>4099.1822774118527</v>
      </c>
      <c r="E37" s="37">
        <f>E19</f>
        <v>4587.10094400036</v>
      </c>
      <c r="F37" s="37">
        <f t="shared" ref="F37" si="6">F19</f>
        <v>4067.119622649589</v>
      </c>
      <c r="I37" s="34"/>
      <c r="J37" s="34"/>
    </row>
    <row r="38" spans="2:10" x14ac:dyDescent="0.25">
      <c r="B38" s="16" t="s">
        <v>7</v>
      </c>
      <c r="C38" s="32">
        <f>C11+C20+C29</f>
        <v>56434.127348699287</v>
      </c>
      <c r="D38" s="32">
        <f>D11+D20+D29</f>
        <v>56290.02529072894</v>
      </c>
      <c r="E38" s="32">
        <f>E11+E20+E29</f>
        <v>56503.157933019625</v>
      </c>
      <c r="F38" s="32">
        <f>F11+F20+F29</f>
        <v>55777.43811429121</v>
      </c>
      <c r="I38" s="34"/>
      <c r="J38" s="34"/>
    </row>
    <row r="39" spans="2:10" x14ac:dyDescent="0.25">
      <c r="B39" s="41" t="s">
        <v>34</v>
      </c>
      <c r="C39" s="37">
        <f>+C21</f>
        <v>8.3364244846191919</v>
      </c>
      <c r="D39" s="37">
        <f>+D21</f>
        <v>399.69353292509174</v>
      </c>
      <c r="E39" s="37">
        <f>+E21</f>
        <v>293.64220018121</v>
      </c>
      <c r="F39" s="37">
        <f t="shared" ref="F39" si="7">+F21</f>
        <v>334.55134005620681</v>
      </c>
      <c r="I39" s="34"/>
      <c r="J39" s="34"/>
    </row>
    <row r="40" spans="2:10" x14ac:dyDescent="0.25">
      <c r="B40" s="16" t="s">
        <v>8</v>
      </c>
      <c r="C40" s="32">
        <f t="shared" ref="C40:F41" si="8">C12+C30+C22</f>
        <v>0</v>
      </c>
      <c r="D40" s="32">
        <f t="shared" si="8"/>
        <v>0</v>
      </c>
      <c r="E40" s="32">
        <f t="shared" si="8"/>
        <v>0</v>
      </c>
      <c r="F40" s="32">
        <f t="shared" si="8"/>
        <v>0</v>
      </c>
      <c r="I40" s="34"/>
      <c r="J40" s="34"/>
    </row>
    <row r="41" spans="2:10" x14ac:dyDescent="0.25">
      <c r="B41" s="16" t="s">
        <v>9</v>
      </c>
      <c r="C41" s="32">
        <f t="shared" si="8"/>
        <v>2507.2990992795421</v>
      </c>
      <c r="D41" s="32">
        <f t="shared" si="8"/>
        <v>2554.4464382501451</v>
      </c>
      <c r="E41" s="32">
        <f t="shared" si="8"/>
        <v>2787.7736867168187</v>
      </c>
      <c r="F41" s="32">
        <f t="shared" si="8"/>
        <v>2367.7425318659803</v>
      </c>
      <c r="I41" s="34"/>
      <c r="J41" s="34"/>
    </row>
    <row r="42" spans="2:10" x14ac:dyDescent="0.25">
      <c r="B42" s="8"/>
      <c r="C42" s="20"/>
      <c r="D42" s="20"/>
      <c r="E42" s="20"/>
      <c r="F42" s="20"/>
    </row>
    <row r="43" spans="2:10" x14ac:dyDescent="0.25">
      <c r="B43" s="16"/>
      <c r="C43" s="18"/>
      <c r="D43" s="18"/>
      <c r="E43" s="18"/>
      <c r="F43" s="18"/>
    </row>
    <row r="44" spans="2:10" x14ac:dyDescent="0.25">
      <c r="B44" s="19" t="s">
        <v>15</v>
      </c>
      <c r="C44" s="18">
        <f>C45+C46</f>
        <v>326571.58805309964</v>
      </c>
      <c r="D44" s="18">
        <f t="shared" ref="D44:F44" si="9">D45+D46</f>
        <v>335092.1488320959</v>
      </c>
      <c r="E44" s="18">
        <f t="shared" si="9"/>
        <v>348104.95719573286</v>
      </c>
      <c r="F44" s="18">
        <f t="shared" si="9"/>
        <v>320424.88981704973</v>
      </c>
    </row>
    <row r="45" spans="2:10" x14ac:dyDescent="0.25">
      <c r="B45" s="16" t="s">
        <v>16</v>
      </c>
      <c r="C45" s="33">
        <f>'1.1Central Govt.'!C44+'1.2Local Govt.'!C44</f>
        <v>197316.60868131433</v>
      </c>
      <c r="D45" s="33">
        <f>'1.1Central Govt.'!D44+'1.2Local Govt.'!D44</f>
        <v>206777.51549585318</v>
      </c>
      <c r="E45" s="33">
        <f>'1.1Central Govt.'!E44+'1.2Local Govt.'!E44</f>
        <v>217529.57661651017</v>
      </c>
      <c r="F45" s="33">
        <f>'1.1Central Govt.'!F44+'1.2Local Govt.'!F44</f>
        <v>189345.72087373747</v>
      </c>
      <c r="I45" s="34"/>
      <c r="J45" s="34"/>
    </row>
    <row r="46" spans="2:10" x14ac:dyDescent="0.25">
      <c r="B46" s="16" t="s">
        <v>17</v>
      </c>
      <c r="C46" s="33">
        <f>'1.1Central Govt.'!C45+'1.2Local Govt.'!C45</f>
        <v>129254.97937178529</v>
      </c>
      <c r="D46" s="33">
        <f>'1.1Central Govt.'!D45+'1.2Local Govt.'!D45</f>
        <v>128314.63333624275</v>
      </c>
      <c r="E46" s="33">
        <f>'1.1Central Govt.'!E45+'1.2Local Govt.'!E45</f>
        <v>130575.38057922266</v>
      </c>
      <c r="F46" s="33">
        <f>'1.1Central Govt.'!F45+'1.2Local Govt.'!F45</f>
        <v>131079.16894331225</v>
      </c>
      <c r="I46" s="34"/>
      <c r="J46" s="34"/>
    </row>
    <row r="47" spans="2:10" x14ac:dyDescent="0.25">
      <c r="B47" s="16"/>
      <c r="C47" s="18"/>
      <c r="D47" s="18"/>
      <c r="E47" s="18"/>
      <c r="F47" s="18"/>
    </row>
    <row r="48" spans="2:10" x14ac:dyDescent="0.25">
      <c r="B48" s="12" t="s">
        <v>18</v>
      </c>
      <c r="C48" s="18">
        <f t="shared" ref="C48:F48" si="10">C49+C50</f>
        <v>326571.58805309958</v>
      </c>
      <c r="D48" s="18">
        <f t="shared" si="10"/>
        <v>335092.1488320959</v>
      </c>
      <c r="E48" s="18">
        <f t="shared" si="10"/>
        <v>348104.95719573309</v>
      </c>
      <c r="F48" s="18">
        <f t="shared" si="10"/>
        <v>320424.88981704979</v>
      </c>
    </row>
    <row r="49" spans="2:18" x14ac:dyDescent="0.25">
      <c r="B49" s="16" t="s">
        <v>19</v>
      </c>
      <c r="C49" s="33">
        <f>'1.1Central Govt.'!C48+'1.2Local Govt.'!C48</f>
        <v>133989.60841612797</v>
      </c>
      <c r="D49" s="33">
        <f>'1.1Central Govt.'!D48+'1.2Local Govt.'!D48</f>
        <v>140721.21415678164</v>
      </c>
      <c r="E49" s="33">
        <f>'1.1Central Govt.'!E48+'1.2Local Govt.'!E48</f>
        <v>147832.4381770094</v>
      </c>
      <c r="F49" s="33">
        <f>'1.1Central Govt.'!F48+'1.2Local Govt.'!F48</f>
        <v>139471.41867137453</v>
      </c>
      <c r="I49" s="34"/>
      <c r="J49" s="34"/>
    </row>
    <row r="50" spans="2:18" x14ac:dyDescent="0.25">
      <c r="B50" s="16" t="s">
        <v>20</v>
      </c>
      <c r="C50" s="33">
        <f>'1.1Central Govt.'!C49+'1.2Local Govt.'!C49</f>
        <v>192581.97963697161</v>
      </c>
      <c r="D50" s="33">
        <f>'1.1Central Govt.'!D49+'1.2Local Govt.'!D49</f>
        <v>194370.93467531429</v>
      </c>
      <c r="E50" s="33">
        <f>'1.1Central Govt.'!E49+'1.2Local Govt.'!E49</f>
        <v>200272.51901872372</v>
      </c>
      <c r="F50" s="33">
        <f>'1.1Central Govt.'!F49+'1.2Local Govt.'!F49</f>
        <v>180953.47114567526</v>
      </c>
      <c r="I50" s="34"/>
      <c r="J50" s="34"/>
    </row>
    <row r="51" spans="2:18" x14ac:dyDescent="0.25">
      <c r="B51" s="8"/>
      <c r="C51" s="20"/>
      <c r="D51" s="20"/>
      <c r="E51" s="20"/>
      <c r="F51" s="20"/>
    </row>
    <row r="52" spans="2:18" x14ac:dyDescent="0.25">
      <c r="B52" s="21"/>
      <c r="C52" s="22"/>
      <c r="D52" s="22"/>
      <c r="E52" s="13"/>
      <c r="F52" s="13"/>
    </row>
    <row r="53" spans="2:18" x14ac:dyDescent="0.25">
      <c r="B53" s="12" t="s">
        <v>21</v>
      </c>
      <c r="C53" s="23"/>
      <c r="D53" s="22"/>
      <c r="E53" s="13"/>
      <c r="F53" s="13"/>
    </row>
    <row r="54" spans="2:18" x14ac:dyDescent="0.25">
      <c r="B54" s="21" t="s">
        <v>26</v>
      </c>
      <c r="C54" s="38">
        <f>C36</f>
        <v>65.238566225868141</v>
      </c>
      <c r="D54" s="38">
        <f t="shared" ref="D54:F54" si="11">D36</f>
        <v>80.76368858473262</v>
      </c>
      <c r="E54" s="38">
        <f t="shared" si="11"/>
        <v>58.110733975972948</v>
      </c>
      <c r="F54" s="38">
        <f t="shared" si="11"/>
        <v>38.740218793914579</v>
      </c>
    </row>
    <row r="55" spans="2:18" x14ac:dyDescent="0.25">
      <c r="B55" s="21" t="s">
        <v>27</v>
      </c>
      <c r="C55" s="38">
        <f>C37+C39</f>
        <v>4248.6241867984481</v>
      </c>
      <c r="D55" s="38">
        <f t="shared" ref="D55:F55" si="12">D37+D39</f>
        <v>4498.8758103369446</v>
      </c>
      <c r="E55" s="38">
        <f t="shared" si="12"/>
        <v>4880.7431441815697</v>
      </c>
      <c r="F55" s="38">
        <f t="shared" si="12"/>
        <v>4401.6709627057962</v>
      </c>
    </row>
    <row r="56" spans="2:18" x14ac:dyDescent="0.25">
      <c r="B56" s="24"/>
      <c r="C56" s="25"/>
      <c r="D56" s="25"/>
      <c r="E56" s="26"/>
      <c r="F56" s="26"/>
    </row>
    <row r="57" spans="2:18" s="53" customFormat="1" x14ac:dyDescent="0.25">
      <c r="B57" s="51" t="s">
        <v>22</v>
      </c>
      <c r="C57" s="52">
        <f>(C45+C46)-C32</f>
        <v>0</v>
      </c>
      <c r="D57" s="52">
        <f t="shared" ref="D57:F57" si="13">(D45+D46)-D32</f>
        <v>0</v>
      </c>
      <c r="E57" s="52">
        <f t="shared" si="13"/>
        <v>0</v>
      </c>
      <c r="F57" s="52">
        <f t="shared" si="13"/>
        <v>0</v>
      </c>
      <c r="G57" s="54"/>
      <c r="H57" s="54"/>
    </row>
    <row r="58" spans="2:18" s="53" customFormat="1" x14ac:dyDescent="0.25">
      <c r="B58" s="51" t="s">
        <v>23</v>
      </c>
      <c r="C58" s="52">
        <f>(C46+C45)-C32</f>
        <v>0</v>
      </c>
      <c r="D58" s="52">
        <f t="shared" ref="D58:F58" si="14">(D46+D45)-D32</f>
        <v>0</v>
      </c>
      <c r="E58" s="52">
        <f t="shared" si="14"/>
        <v>0</v>
      </c>
      <c r="F58" s="52">
        <f t="shared" si="14"/>
        <v>0</v>
      </c>
      <c r="G58" s="54"/>
      <c r="H58" s="54"/>
    </row>
    <row r="60" spans="2:18" x14ac:dyDescent="0.25">
      <c r="B60" s="39" t="s">
        <v>29</v>
      </c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</row>
    <row r="61" spans="2:18" x14ac:dyDescent="0.25">
      <c r="B61" s="39" t="s">
        <v>38</v>
      </c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</row>
    <row r="62" spans="2:18" ht="14.45" customHeight="1" x14ac:dyDescent="0.25">
      <c r="B62" s="55" t="s">
        <v>55</v>
      </c>
      <c r="C62" s="55"/>
      <c r="D62" s="55"/>
      <c r="E62" s="55"/>
      <c r="F62" s="55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</row>
  </sheetData>
  <mergeCells count="1">
    <mergeCell ref="B62:F62"/>
  </mergeCells>
  <pageMargins left="0.7" right="0.7" top="0.75" bottom="0.75" header="0.3" footer="0.3"/>
  <ignoredErrors>
    <ignoredError sqref="C8:F43 C45:F47 C49:F58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65"/>
  <sheetViews>
    <sheetView workbookViewId="0">
      <selection activeCell="B1" sqref="B1"/>
    </sheetView>
  </sheetViews>
  <sheetFormatPr defaultColWidth="9.140625" defaultRowHeight="15" x14ac:dyDescent="0.25"/>
  <cols>
    <col min="1" max="1" width="1.42578125" style="6" customWidth="1"/>
    <col min="2" max="2" width="54.7109375" style="28" customWidth="1"/>
    <col min="3" max="3" width="16" style="28" customWidth="1"/>
    <col min="4" max="6" width="20.42578125" style="28" customWidth="1"/>
    <col min="7" max="7" width="13.42578125" style="6" bestFit="1" customWidth="1"/>
    <col min="8" max="8" width="13.28515625" style="6" bestFit="1" customWidth="1"/>
    <col min="9" max="9" width="10.5703125" style="6" bestFit="1" customWidth="1"/>
    <col min="10" max="16384" width="9.140625" style="6"/>
  </cols>
  <sheetData>
    <row r="1" spans="2:9" x14ac:dyDescent="0.25">
      <c r="B1" s="2"/>
      <c r="C1" s="3"/>
      <c r="D1" s="3"/>
      <c r="E1" s="4" t="s">
        <v>0</v>
      </c>
      <c r="F1" s="5" t="s">
        <v>30</v>
      </c>
    </row>
    <row r="2" spans="2:9" x14ac:dyDescent="0.25">
      <c r="B2" s="7" t="s">
        <v>24</v>
      </c>
      <c r="C2" s="3"/>
      <c r="D2" s="3"/>
      <c r="E2" s="4" t="s">
        <v>1</v>
      </c>
      <c r="F2" s="5" t="s">
        <v>49</v>
      </c>
    </row>
    <row r="3" spans="2:9" x14ac:dyDescent="0.25">
      <c r="B3" s="8" t="s">
        <v>41</v>
      </c>
      <c r="C3" s="3"/>
      <c r="D3" s="3"/>
      <c r="E3" s="4" t="s">
        <v>2</v>
      </c>
      <c r="F3" s="5" t="s">
        <v>31</v>
      </c>
    </row>
    <row r="4" spans="2:9" x14ac:dyDescent="0.25">
      <c r="B4" s="8"/>
      <c r="C4" s="9" t="s">
        <v>51</v>
      </c>
      <c r="D4" s="9" t="s">
        <v>52</v>
      </c>
      <c r="E4" s="9" t="s">
        <v>53</v>
      </c>
      <c r="F4" s="9" t="s">
        <v>54</v>
      </c>
      <c r="G4" s="34"/>
      <c r="H4" s="34"/>
      <c r="I4" s="34"/>
    </row>
    <row r="5" spans="2:9" x14ac:dyDescent="0.25">
      <c r="B5" s="10" t="s">
        <v>25</v>
      </c>
      <c r="C5" s="11"/>
      <c r="D5" s="11"/>
      <c r="E5" s="11"/>
      <c r="F5" s="11"/>
    </row>
    <row r="6" spans="2:9" x14ac:dyDescent="0.25">
      <c r="B6" s="12" t="s">
        <v>3</v>
      </c>
      <c r="C6" s="13"/>
      <c r="D6" s="13"/>
      <c r="E6" s="13"/>
      <c r="F6" s="13"/>
    </row>
    <row r="7" spans="2:9" x14ac:dyDescent="0.25">
      <c r="B7" s="14" t="s">
        <v>4</v>
      </c>
      <c r="C7" s="15">
        <v>6343.7236731255261</v>
      </c>
      <c r="D7" s="15">
        <v>5844.7068807015066</v>
      </c>
      <c r="E7" s="15">
        <v>5898.8288415408497</v>
      </c>
      <c r="F7" s="15">
        <f t="shared" ref="F7" si="0">F8+F9+F11+F12+F13</f>
        <v>4423.5351622166554</v>
      </c>
      <c r="G7" s="35"/>
      <c r="H7" s="35"/>
      <c r="I7" s="35"/>
    </row>
    <row r="8" spans="2:9" x14ac:dyDescent="0.25">
      <c r="B8" s="16" t="s">
        <v>5</v>
      </c>
      <c r="C8" s="1">
        <v>0</v>
      </c>
      <c r="D8" s="1">
        <v>0</v>
      </c>
      <c r="E8" s="1">
        <v>0</v>
      </c>
      <c r="F8" s="1">
        <v>0</v>
      </c>
      <c r="G8" s="35"/>
      <c r="H8" s="35"/>
      <c r="I8" s="35"/>
    </row>
    <row r="9" spans="2:9" x14ac:dyDescent="0.25">
      <c r="B9" s="16" t="s">
        <v>6</v>
      </c>
      <c r="C9" s="1">
        <v>5844.7068807015066</v>
      </c>
      <c r="D9" s="1">
        <v>5898.8288415408497</v>
      </c>
      <c r="E9" s="1">
        <v>5690.957485073016</v>
      </c>
      <c r="F9" s="1">
        <v>4423.5351622166554</v>
      </c>
      <c r="G9" s="35"/>
      <c r="H9" s="35"/>
      <c r="I9" s="35"/>
    </row>
    <row r="10" spans="2:9" x14ac:dyDescent="0.25">
      <c r="B10" s="41" t="s">
        <v>33</v>
      </c>
      <c r="C10" s="36">
        <v>-131.78399582773497</v>
      </c>
      <c r="D10" s="36">
        <v>-124.24894645124877</v>
      </c>
      <c r="E10" s="36">
        <v>-81.58716746996619</v>
      </c>
      <c r="F10" s="36">
        <v>-63.259682470825446</v>
      </c>
      <c r="G10" s="35"/>
      <c r="H10" s="35"/>
      <c r="I10" s="35"/>
    </row>
    <row r="11" spans="2:9" x14ac:dyDescent="0.25">
      <c r="B11" s="16" t="s">
        <v>7</v>
      </c>
      <c r="C11" s="1">
        <v>0</v>
      </c>
      <c r="D11" s="1">
        <v>0</v>
      </c>
      <c r="E11" s="1">
        <v>0</v>
      </c>
      <c r="F11" s="1">
        <v>0</v>
      </c>
      <c r="G11" s="35"/>
      <c r="H11" s="35"/>
      <c r="I11" s="35"/>
    </row>
    <row r="12" spans="2:9" x14ac:dyDescent="0.25">
      <c r="B12" s="16" t="s">
        <v>8</v>
      </c>
      <c r="C12" s="1">
        <v>0</v>
      </c>
      <c r="D12" s="1">
        <v>0</v>
      </c>
      <c r="E12" s="1">
        <v>0</v>
      </c>
      <c r="F12" s="1">
        <v>0</v>
      </c>
      <c r="G12" s="35"/>
      <c r="H12" s="35"/>
      <c r="I12" s="35"/>
    </row>
    <row r="13" spans="2:9" x14ac:dyDescent="0.25">
      <c r="B13" s="16" t="s">
        <v>9</v>
      </c>
      <c r="C13" s="1">
        <v>0</v>
      </c>
      <c r="D13" s="1">
        <v>0</v>
      </c>
      <c r="E13" s="1">
        <v>0</v>
      </c>
      <c r="F13" s="1">
        <v>0</v>
      </c>
      <c r="G13" s="35"/>
      <c r="H13" s="35"/>
      <c r="I13" s="35"/>
    </row>
    <row r="14" spans="2:9" x14ac:dyDescent="0.25">
      <c r="B14" s="14" t="s">
        <v>10</v>
      </c>
      <c r="C14" s="15">
        <v>314304.05194058095</v>
      </c>
      <c r="D14" s="15">
        <v>317365.92767070222</v>
      </c>
      <c r="E14" s="15">
        <v>325730.24595805217</v>
      </c>
      <c r="F14" s="15">
        <f t="shared" ref="F14" si="1">F15+F24</f>
        <v>312834.4150290204</v>
      </c>
      <c r="G14" s="35"/>
      <c r="H14" s="35"/>
      <c r="I14" s="35"/>
    </row>
    <row r="15" spans="2:9" x14ac:dyDescent="0.25">
      <c r="B15" s="14" t="s">
        <v>11</v>
      </c>
      <c r="C15" s="15">
        <v>25381.964333282856</v>
      </c>
      <c r="D15" s="15">
        <v>17830.32758009759</v>
      </c>
      <c r="E15" s="15">
        <v>21296.058755856997</v>
      </c>
      <c r="F15" s="15">
        <f t="shared" ref="F15" si="2">F16+F17+F20+F22+F23</f>
        <v>13852.998845036658</v>
      </c>
      <c r="G15" s="35"/>
      <c r="H15" s="35"/>
      <c r="I15" s="35"/>
    </row>
    <row r="16" spans="2:9" x14ac:dyDescent="0.25">
      <c r="B16" s="16" t="s">
        <v>5</v>
      </c>
      <c r="C16" s="1">
        <v>0</v>
      </c>
      <c r="D16" s="1">
        <v>0</v>
      </c>
      <c r="E16" s="1">
        <v>0</v>
      </c>
      <c r="F16" s="1">
        <v>0</v>
      </c>
      <c r="G16" s="35"/>
      <c r="H16" s="35"/>
      <c r="I16" s="35"/>
    </row>
    <row r="17" spans="2:9" x14ac:dyDescent="0.25">
      <c r="B17" s="16" t="s">
        <v>6</v>
      </c>
      <c r="C17" s="1">
        <v>11611.279467574288</v>
      </c>
      <c r="D17" s="1">
        <v>14996.326847233173</v>
      </c>
      <c r="E17" s="1">
        <v>15886.807673801597</v>
      </c>
      <c r="F17" s="1">
        <v>8246.1418456442843</v>
      </c>
      <c r="G17" s="35"/>
      <c r="H17" s="35"/>
      <c r="I17" s="35"/>
    </row>
    <row r="18" spans="2:9" x14ac:dyDescent="0.25">
      <c r="B18" s="41" t="s">
        <v>33</v>
      </c>
      <c r="C18" s="36">
        <v>-1.1266713810904461</v>
      </c>
      <c r="D18" s="36">
        <v>11.493978128968534</v>
      </c>
      <c r="E18" s="36">
        <v>6.3286832601971073</v>
      </c>
      <c r="F18" s="36">
        <v>3.5265351622166556</v>
      </c>
      <c r="G18" s="35"/>
      <c r="H18" s="35"/>
      <c r="I18" s="35"/>
    </row>
    <row r="19" spans="2:9" x14ac:dyDescent="0.25">
      <c r="B19" s="41" t="s">
        <v>34</v>
      </c>
      <c r="C19" s="36">
        <v>4240.2877623138293</v>
      </c>
      <c r="D19" s="36">
        <v>4099.1822774118527</v>
      </c>
      <c r="E19" s="36">
        <v>4587.10094400036</v>
      </c>
      <c r="F19" s="36">
        <v>4067.119622649589</v>
      </c>
      <c r="G19" s="35"/>
      <c r="H19" s="35"/>
      <c r="I19" s="35"/>
    </row>
    <row r="20" spans="2:9" x14ac:dyDescent="0.25">
      <c r="B20" s="16" t="s">
        <v>7</v>
      </c>
      <c r="C20" s="1">
        <v>6219.0481125233009</v>
      </c>
      <c r="D20" s="1">
        <v>6299.7319086238249</v>
      </c>
      <c r="E20" s="1">
        <v>6860.2983611274012</v>
      </c>
      <c r="F20" s="1">
        <v>5606.8569993923738</v>
      </c>
      <c r="G20" s="35"/>
      <c r="H20" s="35"/>
      <c r="I20" s="35"/>
    </row>
    <row r="21" spans="2:9" x14ac:dyDescent="0.25">
      <c r="B21" s="41" t="s">
        <v>34</v>
      </c>
      <c r="C21" s="36">
        <v>8.3364244846191919</v>
      </c>
      <c r="D21" s="36">
        <v>399.69353292509174</v>
      </c>
      <c r="E21" s="36">
        <v>293.64220018121</v>
      </c>
      <c r="F21" s="36">
        <v>334.55134005620681</v>
      </c>
      <c r="G21" s="35"/>
      <c r="H21" s="35"/>
      <c r="I21" s="35"/>
    </row>
    <row r="22" spans="2:9" x14ac:dyDescent="0.25">
      <c r="B22" s="16" t="s">
        <v>8</v>
      </c>
      <c r="C22" s="1">
        <v>0</v>
      </c>
      <c r="D22" s="1">
        <v>0</v>
      </c>
      <c r="E22" s="1">
        <v>0</v>
      </c>
      <c r="F22" s="1">
        <v>0</v>
      </c>
      <c r="G22" s="35"/>
      <c r="H22" s="35"/>
      <c r="I22" s="35"/>
    </row>
    <row r="23" spans="2:9" x14ac:dyDescent="0.25">
      <c r="B23" s="16" t="s">
        <v>9</v>
      </c>
      <c r="C23" s="1">
        <v>0</v>
      </c>
      <c r="D23" s="1">
        <v>0</v>
      </c>
      <c r="E23" s="1">
        <v>0</v>
      </c>
      <c r="F23" s="1">
        <v>0</v>
      </c>
      <c r="G23" s="35"/>
      <c r="H23" s="35"/>
      <c r="I23" s="35"/>
    </row>
    <row r="24" spans="2:9" x14ac:dyDescent="0.25">
      <c r="B24" s="14" t="s">
        <v>12</v>
      </c>
      <c r="C24" s="15">
        <v>288922.0876072981</v>
      </c>
      <c r="D24" s="15">
        <v>299535.60009060462</v>
      </c>
      <c r="E24" s="15">
        <v>304434.18720219517</v>
      </c>
      <c r="F24" s="15">
        <f t="shared" ref="F24" si="3">F25+F26+F27+F29+F30+F31</f>
        <v>298981.41618398373</v>
      </c>
      <c r="G24" s="35"/>
      <c r="H24" s="35"/>
      <c r="I24" s="35"/>
    </row>
    <row r="25" spans="2:9" x14ac:dyDescent="0.25">
      <c r="B25" s="16" t="s">
        <v>13</v>
      </c>
      <c r="C25" s="1">
        <v>0</v>
      </c>
      <c r="D25" s="1">
        <v>0</v>
      </c>
      <c r="E25" s="1">
        <v>0</v>
      </c>
      <c r="F25" s="1">
        <v>0</v>
      </c>
      <c r="G25" s="35"/>
      <c r="H25" s="35"/>
      <c r="I25" s="35"/>
    </row>
    <row r="26" spans="2:9" x14ac:dyDescent="0.25">
      <c r="B26" s="16" t="s">
        <v>5</v>
      </c>
      <c r="C26" s="1">
        <v>0</v>
      </c>
      <c r="D26" s="1">
        <v>0</v>
      </c>
      <c r="E26" s="1">
        <v>0</v>
      </c>
      <c r="F26" s="1">
        <v>0</v>
      </c>
      <c r="G26" s="35"/>
      <c r="H26" s="35"/>
      <c r="I26" s="35"/>
    </row>
    <row r="27" spans="2:9" x14ac:dyDescent="0.25">
      <c r="B27" s="16" t="s">
        <v>6</v>
      </c>
      <c r="C27" s="1">
        <v>250174.1752568449</v>
      </c>
      <c r="D27" s="1">
        <v>255352.52141434248</v>
      </c>
      <c r="E27" s="1">
        <v>267236.26041712181</v>
      </c>
      <c r="F27" s="1">
        <v>249610.03216303166</v>
      </c>
      <c r="G27" s="35"/>
      <c r="H27" s="35"/>
      <c r="I27" s="35"/>
    </row>
    <row r="28" spans="2:9" x14ac:dyDescent="0.25">
      <c r="B28" s="41" t="s">
        <v>33</v>
      </c>
      <c r="C28" s="36">
        <v>198.14923343469354</v>
      </c>
      <c r="D28" s="36">
        <v>193.51865690701285</v>
      </c>
      <c r="E28" s="36">
        <v>133.36921818574203</v>
      </c>
      <c r="F28" s="36">
        <v>98.473366102523372</v>
      </c>
      <c r="G28" s="35"/>
      <c r="H28" s="35"/>
      <c r="I28" s="35"/>
    </row>
    <row r="29" spans="2:9" x14ac:dyDescent="0.25">
      <c r="B29" s="16" t="s">
        <v>7</v>
      </c>
      <c r="C29" s="1">
        <v>49361.424833759695</v>
      </c>
      <c r="D29" s="1">
        <v>49081.665787852675</v>
      </c>
      <c r="E29" s="1">
        <v>48659.380414031832</v>
      </c>
      <c r="F29" s="1">
        <v>49371.384020952057</v>
      </c>
      <c r="G29" s="35"/>
      <c r="H29" s="35"/>
      <c r="I29" s="35"/>
    </row>
    <row r="30" spans="2:9" x14ac:dyDescent="0.25">
      <c r="B30" s="16" t="s">
        <v>8</v>
      </c>
      <c r="C30" s="1">
        <v>0</v>
      </c>
      <c r="D30" s="1">
        <v>0</v>
      </c>
      <c r="E30" s="1">
        <v>0</v>
      </c>
      <c r="F30" s="1">
        <v>0</v>
      </c>
      <c r="G30" s="35"/>
      <c r="H30" s="35"/>
      <c r="I30" s="35"/>
    </row>
    <row r="31" spans="2:9" x14ac:dyDescent="0.25">
      <c r="B31" s="16" t="s">
        <v>9</v>
      </c>
      <c r="C31" s="1">
        <v>0</v>
      </c>
      <c r="D31" s="1">
        <v>0</v>
      </c>
      <c r="E31" s="1">
        <v>0</v>
      </c>
      <c r="F31" s="1">
        <v>0</v>
      </c>
      <c r="G31" s="35"/>
      <c r="H31" s="35"/>
      <c r="I31" s="35"/>
    </row>
    <row r="32" spans="2:9" x14ac:dyDescent="0.25">
      <c r="B32" s="14" t="s">
        <v>14</v>
      </c>
      <c r="C32" s="17">
        <v>323210.63455140375</v>
      </c>
      <c r="D32" s="17">
        <v>331629.07479959296</v>
      </c>
      <c r="E32" s="17">
        <v>344333.70435115555</v>
      </c>
      <c r="F32" s="17">
        <v>317257.95019123703</v>
      </c>
      <c r="G32" s="35"/>
      <c r="H32" s="35"/>
      <c r="I32" s="35"/>
    </row>
    <row r="33" spans="2:9" x14ac:dyDescent="0.25">
      <c r="B33" s="16" t="s">
        <v>13</v>
      </c>
      <c r="C33" s="32">
        <v>0</v>
      </c>
      <c r="D33" s="32">
        <v>0</v>
      </c>
      <c r="E33" s="32">
        <v>0</v>
      </c>
      <c r="F33" s="32">
        <v>0</v>
      </c>
      <c r="G33" s="35"/>
      <c r="H33" s="35"/>
      <c r="I33" s="35"/>
    </row>
    <row r="34" spans="2:9" x14ac:dyDescent="0.25">
      <c r="B34" s="16" t="s">
        <v>5</v>
      </c>
      <c r="C34" s="32">
        <v>0</v>
      </c>
      <c r="D34" s="32">
        <v>0</v>
      </c>
      <c r="E34" s="32">
        <v>0</v>
      </c>
      <c r="F34" s="32">
        <v>0</v>
      </c>
      <c r="G34" s="35"/>
      <c r="H34" s="35"/>
      <c r="I34" s="35"/>
    </row>
    <row r="35" spans="2:9" x14ac:dyDescent="0.25">
      <c r="B35" s="16" t="s">
        <v>6</v>
      </c>
      <c r="C35" s="32">
        <v>267630.16160512075</v>
      </c>
      <c r="D35" s="32">
        <v>276247.67710311647</v>
      </c>
      <c r="E35" s="32">
        <v>288814.02557599632</v>
      </c>
      <c r="F35" s="32">
        <v>262279.7091708926</v>
      </c>
      <c r="G35" s="35"/>
      <c r="H35" s="35"/>
      <c r="I35" s="35"/>
    </row>
    <row r="36" spans="2:9" x14ac:dyDescent="0.25">
      <c r="B36" s="41" t="s">
        <v>33</v>
      </c>
      <c r="C36" s="37">
        <v>65.238566225868155</v>
      </c>
      <c r="D36" s="37">
        <v>80.763688584732591</v>
      </c>
      <c r="E36" s="37">
        <v>58.110733975972948</v>
      </c>
      <c r="F36" s="37">
        <v>38.740218793914579</v>
      </c>
      <c r="G36" s="35"/>
      <c r="H36" s="35"/>
      <c r="I36" s="35"/>
    </row>
    <row r="37" spans="2:9" x14ac:dyDescent="0.25">
      <c r="B37" s="41" t="s">
        <v>34</v>
      </c>
      <c r="C37" s="37">
        <v>4240.2877623138293</v>
      </c>
      <c r="D37" s="37">
        <v>4099.1822774118527</v>
      </c>
      <c r="E37" s="37">
        <v>4587.10094400036</v>
      </c>
      <c r="F37" s="37">
        <v>4067.119622649589</v>
      </c>
      <c r="G37" s="35"/>
      <c r="H37" s="35"/>
      <c r="I37" s="35"/>
    </row>
    <row r="38" spans="2:9" x14ac:dyDescent="0.25">
      <c r="B38" s="16" t="s">
        <v>7</v>
      </c>
      <c r="C38" s="32">
        <v>55580.472946283007</v>
      </c>
      <c r="D38" s="32">
        <v>55381.397696476495</v>
      </c>
      <c r="E38" s="32">
        <v>55519.678775159235</v>
      </c>
      <c r="F38" s="32">
        <v>54978.241020344431</v>
      </c>
      <c r="G38" s="35"/>
      <c r="H38" s="35"/>
      <c r="I38" s="35"/>
    </row>
    <row r="39" spans="2:9" x14ac:dyDescent="0.25">
      <c r="B39" s="41" t="s">
        <v>34</v>
      </c>
      <c r="C39" s="37">
        <v>8.3364244846191919</v>
      </c>
      <c r="D39" s="37">
        <v>399.69353292509174</v>
      </c>
      <c r="E39" s="37">
        <v>293.64220018121</v>
      </c>
      <c r="F39" s="37">
        <v>334.55134005620681</v>
      </c>
      <c r="G39" s="35"/>
      <c r="H39" s="35"/>
      <c r="I39" s="35"/>
    </row>
    <row r="40" spans="2:9" x14ac:dyDescent="0.25">
      <c r="B40" s="16" t="s">
        <v>8</v>
      </c>
      <c r="C40" s="32">
        <v>0</v>
      </c>
      <c r="D40" s="32">
        <v>0</v>
      </c>
      <c r="E40" s="32">
        <v>0</v>
      </c>
      <c r="F40" s="32">
        <v>0</v>
      </c>
      <c r="G40" s="35"/>
      <c r="H40" s="35"/>
      <c r="I40" s="35"/>
    </row>
    <row r="41" spans="2:9" x14ac:dyDescent="0.25">
      <c r="B41" s="16" t="s">
        <v>9</v>
      </c>
      <c r="C41" s="32">
        <v>0</v>
      </c>
      <c r="D41" s="32">
        <v>0</v>
      </c>
      <c r="E41" s="32">
        <v>0</v>
      </c>
      <c r="F41" s="32">
        <v>0</v>
      </c>
      <c r="G41" s="35"/>
      <c r="H41" s="35"/>
      <c r="I41" s="35"/>
    </row>
    <row r="42" spans="2:9" x14ac:dyDescent="0.25">
      <c r="B42" s="16"/>
      <c r="C42" s="18"/>
      <c r="D42" s="18"/>
      <c r="E42" s="18"/>
      <c r="F42" s="18"/>
      <c r="G42" s="35"/>
      <c r="H42" s="35"/>
      <c r="I42" s="35"/>
    </row>
    <row r="43" spans="2:9" x14ac:dyDescent="0.25">
      <c r="B43" s="19" t="s">
        <v>15</v>
      </c>
      <c r="C43" s="18">
        <f>C44+C45</f>
        <v>323210.63455140381</v>
      </c>
      <c r="D43" s="18">
        <f t="shared" ref="D43:F43" si="4">D44+D45</f>
        <v>331629.07479959331</v>
      </c>
      <c r="E43" s="18">
        <f t="shared" si="4"/>
        <v>344333.70435115561</v>
      </c>
      <c r="F43" s="18">
        <f t="shared" si="4"/>
        <v>317257.95019123697</v>
      </c>
      <c r="G43" s="35"/>
      <c r="H43" s="35"/>
      <c r="I43" s="35"/>
    </row>
    <row r="44" spans="2:9" x14ac:dyDescent="0.25">
      <c r="B44" s="16" t="s">
        <v>16</v>
      </c>
      <c r="C44" s="33">
        <v>193955.65517961851</v>
      </c>
      <c r="D44" s="33">
        <v>203314.44146335058</v>
      </c>
      <c r="E44" s="33">
        <v>213758.32377193295</v>
      </c>
      <c r="F44" s="33">
        <v>186178.78124792472</v>
      </c>
      <c r="G44" s="35"/>
      <c r="H44" s="35"/>
      <c r="I44" s="35"/>
    </row>
    <row r="45" spans="2:9" x14ac:dyDescent="0.25">
      <c r="B45" s="16" t="s">
        <v>17</v>
      </c>
      <c r="C45" s="33">
        <v>129254.97937178529</v>
      </c>
      <c r="D45" s="33">
        <v>128314.63333624275</v>
      </c>
      <c r="E45" s="33">
        <v>130575.38057922266</v>
      </c>
      <c r="F45" s="33">
        <v>131079.16894331225</v>
      </c>
      <c r="G45" s="35"/>
      <c r="H45" s="35"/>
      <c r="I45" s="35"/>
    </row>
    <row r="46" spans="2:9" x14ac:dyDescent="0.25">
      <c r="B46" s="16"/>
      <c r="C46" s="18"/>
      <c r="D46" s="18"/>
      <c r="E46" s="18"/>
      <c r="F46" s="18"/>
      <c r="G46" s="35"/>
      <c r="H46" s="35"/>
      <c r="I46" s="35"/>
    </row>
    <row r="47" spans="2:9" x14ac:dyDescent="0.25">
      <c r="B47" s="12" t="s">
        <v>18</v>
      </c>
      <c r="C47" s="18">
        <f t="shared" ref="C47:F47" si="5">C48+C49</f>
        <v>323210.63455140375</v>
      </c>
      <c r="D47" s="18">
        <f t="shared" si="5"/>
        <v>331629.07479959331</v>
      </c>
      <c r="E47" s="18">
        <f t="shared" si="5"/>
        <v>344333.7043511559</v>
      </c>
      <c r="F47" s="18">
        <f t="shared" si="5"/>
        <v>317257.95019123703</v>
      </c>
      <c r="G47" s="35"/>
      <c r="H47" s="35"/>
      <c r="I47" s="35"/>
    </row>
    <row r="48" spans="2:9" x14ac:dyDescent="0.25">
      <c r="B48" s="16" t="s">
        <v>19</v>
      </c>
      <c r="C48" s="33">
        <v>130628.65491443215</v>
      </c>
      <c r="D48" s="33">
        <v>137258.14012427905</v>
      </c>
      <c r="E48" s="33">
        <v>144061.18533243219</v>
      </c>
      <c r="F48" s="33">
        <v>136304.47904556178</v>
      </c>
      <c r="G48" s="35"/>
      <c r="H48" s="35"/>
      <c r="I48" s="35"/>
    </row>
    <row r="49" spans="2:9" x14ac:dyDescent="0.25">
      <c r="B49" s="16" t="s">
        <v>20</v>
      </c>
      <c r="C49" s="33">
        <v>192581.97963697161</v>
      </c>
      <c r="D49" s="33">
        <v>194370.93467531429</v>
      </c>
      <c r="E49" s="33">
        <v>200272.51901872372</v>
      </c>
      <c r="F49" s="33">
        <v>180953.47114567526</v>
      </c>
      <c r="G49" s="35"/>
      <c r="H49" s="35"/>
      <c r="I49" s="35"/>
    </row>
    <row r="50" spans="2:9" x14ac:dyDescent="0.25">
      <c r="B50" s="8"/>
      <c r="C50" s="20"/>
      <c r="D50" s="20"/>
      <c r="E50" s="20"/>
      <c r="F50" s="20"/>
    </row>
    <row r="51" spans="2:9" x14ac:dyDescent="0.25">
      <c r="B51" s="21"/>
      <c r="C51" s="22"/>
      <c r="D51" s="22"/>
      <c r="E51" s="13"/>
      <c r="F51" s="13"/>
    </row>
    <row r="52" spans="2:9" x14ac:dyDescent="0.25">
      <c r="B52" s="12" t="s">
        <v>21</v>
      </c>
      <c r="C52" s="23"/>
      <c r="D52" s="22"/>
      <c r="E52" s="13"/>
      <c r="F52" s="13"/>
    </row>
    <row r="53" spans="2:9" x14ac:dyDescent="0.25">
      <c r="B53" s="21" t="s">
        <v>26</v>
      </c>
      <c r="C53" s="38">
        <f t="shared" ref="C53:D53" si="6">C36</f>
        <v>65.238566225868155</v>
      </c>
      <c r="D53" s="38">
        <f t="shared" si="6"/>
        <v>80.763688584732591</v>
      </c>
      <c r="E53" s="38">
        <f>E36</f>
        <v>58.110733975972948</v>
      </c>
      <c r="F53" s="38">
        <f t="shared" ref="F53" si="7">F36</f>
        <v>38.740218793914579</v>
      </c>
    </row>
    <row r="54" spans="2:9" x14ac:dyDescent="0.25">
      <c r="B54" s="21" t="s">
        <v>27</v>
      </c>
      <c r="C54" s="38">
        <f t="shared" ref="C54:D54" si="8">C37+C39</f>
        <v>4248.6241867984481</v>
      </c>
      <c r="D54" s="38">
        <f t="shared" si="8"/>
        <v>4498.8758103369446</v>
      </c>
      <c r="E54" s="38">
        <f>E37+E39</f>
        <v>4880.7431441815697</v>
      </c>
      <c r="F54" s="38">
        <f t="shared" ref="F54" si="9">F37+F39</f>
        <v>4401.6709627057962</v>
      </c>
    </row>
    <row r="55" spans="2:9" x14ac:dyDescent="0.25">
      <c r="B55" s="24"/>
      <c r="C55" s="25"/>
      <c r="D55" s="25"/>
      <c r="E55" s="26"/>
      <c r="F55" s="26"/>
    </row>
    <row r="56" spans="2:9" s="53" customFormat="1" x14ac:dyDescent="0.25">
      <c r="B56" s="51" t="s">
        <v>22</v>
      </c>
      <c r="C56" s="52">
        <f t="shared" ref="C56:D56" si="10">(C44+C45)-C32</f>
        <v>0</v>
      </c>
      <c r="D56" s="52">
        <f t="shared" si="10"/>
        <v>0</v>
      </c>
      <c r="E56" s="52">
        <f>(E44+E45)-E32</f>
        <v>0</v>
      </c>
      <c r="F56" s="52">
        <f t="shared" ref="F56" si="11">(F44+F45)-F32</f>
        <v>0</v>
      </c>
    </row>
    <row r="57" spans="2:9" s="53" customFormat="1" x14ac:dyDescent="0.25">
      <c r="B57" s="51" t="s">
        <v>23</v>
      </c>
      <c r="C57" s="52">
        <f t="shared" ref="C57:D57" si="12">(C48+C49)-C32</f>
        <v>0</v>
      </c>
      <c r="D57" s="52">
        <f t="shared" si="12"/>
        <v>0</v>
      </c>
      <c r="E57" s="52">
        <f>(E48+E49)-E32</f>
        <v>0</v>
      </c>
      <c r="F57" s="52">
        <f t="shared" ref="F57" si="13">(F48+F49)-F32</f>
        <v>0</v>
      </c>
    </row>
    <row r="58" spans="2:9" x14ac:dyDescent="0.25">
      <c r="B58" s="24"/>
      <c r="C58" s="27"/>
      <c r="D58" s="27"/>
    </row>
    <row r="59" spans="2:9" x14ac:dyDescent="0.25">
      <c r="B59" s="39" t="s">
        <v>29</v>
      </c>
    </row>
    <row r="60" spans="2:9" x14ac:dyDescent="0.25">
      <c r="B60" s="39" t="s">
        <v>38</v>
      </c>
    </row>
    <row r="61" spans="2:9" ht="14.45" customHeight="1" x14ac:dyDescent="0.25">
      <c r="B61" s="55" t="s">
        <v>55</v>
      </c>
      <c r="C61" s="55"/>
      <c r="D61" s="55"/>
      <c r="E61" s="55"/>
      <c r="F61" s="55"/>
    </row>
    <row r="62" spans="2:9" x14ac:dyDescent="0.25">
      <c r="B62" s="30"/>
      <c r="C62" s="29"/>
      <c r="D62" s="29"/>
      <c r="E62" s="29"/>
      <c r="F62" s="29"/>
    </row>
    <row r="63" spans="2:9" x14ac:dyDescent="0.25">
      <c r="B63" s="30"/>
      <c r="C63" s="29"/>
      <c r="D63" s="29"/>
      <c r="E63" s="29"/>
      <c r="F63" s="29"/>
    </row>
    <row r="64" spans="2:9" x14ac:dyDescent="0.25">
      <c r="B64" s="30"/>
      <c r="C64" s="29"/>
      <c r="D64" s="29"/>
      <c r="E64" s="29"/>
      <c r="F64" s="29"/>
    </row>
    <row r="65" spans="2:2" x14ac:dyDescent="0.25">
      <c r="B65" s="31"/>
    </row>
  </sheetData>
  <mergeCells count="1">
    <mergeCell ref="B61:F61"/>
  </mergeCells>
  <pageMargins left="0.7" right="0.7" top="0.75" bottom="0.75" header="0.3" footer="0.3"/>
  <ignoredErrors>
    <ignoredError sqref="C53:F54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65"/>
  <sheetViews>
    <sheetView topLeftCell="B1" workbookViewId="0">
      <selection activeCell="B1" sqref="B1"/>
    </sheetView>
  </sheetViews>
  <sheetFormatPr defaultColWidth="9.140625" defaultRowHeight="15" x14ac:dyDescent="0.25"/>
  <cols>
    <col min="1" max="1" width="1.5703125" style="6" customWidth="1"/>
    <col min="2" max="2" width="54.7109375" style="28" customWidth="1"/>
    <col min="3" max="3" width="16" style="28" customWidth="1"/>
    <col min="4" max="6" width="20.42578125" style="28" customWidth="1"/>
    <col min="7" max="8" width="13.28515625" style="6" bestFit="1" customWidth="1"/>
    <col min="9" max="16384" width="9.140625" style="6"/>
  </cols>
  <sheetData>
    <row r="1" spans="2:8" x14ac:dyDescent="0.25">
      <c r="B1" s="2"/>
      <c r="C1" s="3"/>
      <c r="D1" s="3"/>
      <c r="E1" s="4" t="s">
        <v>0</v>
      </c>
      <c r="F1" s="5" t="s">
        <v>30</v>
      </c>
    </row>
    <row r="2" spans="2:8" x14ac:dyDescent="0.25">
      <c r="B2" s="7" t="s">
        <v>35</v>
      </c>
      <c r="C2" s="3"/>
      <c r="D2" s="3"/>
      <c r="E2" s="4" t="s">
        <v>1</v>
      </c>
      <c r="F2" s="5" t="s">
        <v>49</v>
      </c>
    </row>
    <row r="3" spans="2:8" x14ac:dyDescent="0.25">
      <c r="B3" s="8" t="s">
        <v>41</v>
      </c>
      <c r="C3" s="3"/>
      <c r="D3" s="3"/>
      <c r="E3" s="4" t="s">
        <v>2</v>
      </c>
      <c r="F3" s="5" t="s">
        <v>31</v>
      </c>
    </row>
    <row r="4" spans="2:8" x14ac:dyDescent="0.25">
      <c r="B4" s="8"/>
      <c r="C4" s="9" t="s">
        <v>37</v>
      </c>
      <c r="D4" s="9" t="s">
        <v>40</v>
      </c>
      <c r="E4" s="9" t="s">
        <v>42</v>
      </c>
      <c r="F4" s="9" t="s">
        <v>50</v>
      </c>
    </row>
    <row r="5" spans="2:8" x14ac:dyDescent="0.25">
      <c r="B5" s="10" t="s">
        <v>36</v>
      </c>
      <c r="C5" s="11"/>
      <c r="D5" s="11"/>
      <c r="E5" s="11"/>
      <c r="F5" s="11"/>
    </row>
    <row r="6" spans="2:8" x14ac:dyDescent="0.25">
      <c r="B6" s="12" t="s">
        <v>3</v>
      </c>
      <c r="C6" s="13"/>
      <c r="D6" s="13"/>
      <c r="E6" s="13"/>
      <c r="F6" s="13"/>
    </row>
    <row r="7" spans="2:8" x14ac:dyDescent="0.25">
      <c r="B7" s="14" t="s">
        <v>4</v>
      </c>
      <c r="C7" s="15">
        <v>2522.4082288259324</v>
      </c>
      <c r="D7" s="15">
        <v>2569.8396803910318</v>
      </c>
      <c r="E7" s="15">
        <f t="shared" ref="E7:F7" si="0">E8+E9+E11+E12+E13</f>
        <v>2795.1480552072549</v>
      </c>
      <c r="F7" s="15">
        <f t="shared" si="0"/>
        <v>2374.0058114154122</v>
      </c>
    </row>
    <row r="8" spans="2:8" x14ac:dyDescent="0.25">
      <c r="B8" s="16" t="s">
        <v>5</v>
      </c>
      <c r="C8" s="1">
        <v>0</v>
      </c>
      <c r="D8" s="1">
        <v>0</v>
      </c>
      <c r="E8" s="1">
        <v>0</v>
      </c>
      <c r="F8" s="1">
        <v>0</v>
      </c>
      <c r="G8" s="35"/>
      <c r="H8" s="35"/>
    </row>
    <row r="9" spans="2:8" x14ac:dyDescent="0.25">
      <c r="B9" s="16" t="s">
        <v>6</v>
      </c>
      <c r="C9" s="1">
        <v>0</v>
      </c>
      <c r="D9" s="1">
        <v>0</v>
      </c>
      <c r="E9" s="1">
        <v>0</v>
      </c>
      <c r="F9" s="1">
        <v>0</v>
      </c>
      <c r="G9" s="35"/>
      <c r="H9" s="35"/>
    </row>
    <row r="10" spans="2:8" x14ac:dyDescent="0.25">
      <c r="B10" s="41" t="s">
        <v>33</v>
      </c>
      <c r="C10" s="40">
        <v>0</v>
      </c>
      <c r="D10" s="40">
        <v>0</v>
      </c>
      <c r="E10" s="40">
        <v>0</v>
      </c>
      <c r="F10" s="40">
        <v>0</v>
      </c>
      <c r="G10" s="35"/>
      <c r="H10" s="35"/>
    </row>
    <row r="11" spans="2:8" x14ac:dyDescent="0.25">
      <c r="B11" s="16" t="s">
        <v>7</v>
      </c>
      <c r="C11" s="1">
        <v>15.109129546390424</v>
      </c>
      <c r="D11" s="1">
        <v>15.39324214088667</v>
      </c>
      <c r="E11" s="1">
        <v>7.3743684904359403</v>
      </c>
      <c r="F11" s="1">
        <v>6.2632795494317843</v>
      </c>
      <c r="G11" s="35"/>
      <c r="H11" s="35"/>
    </row>
    <row r="12" spans="2:8" x14ac:dyDescent="0.25">
      <c r="B12" s="16" t="s">
        <v>8</v>
      </c>
      <c r="C12" s="1">
        <v>0</v>
      </c>
      <c r="D12" s="1">
        <v>0</v>
      </c>
      <c r="E12" s="1">
        <v>0</v>
      </c>
      <c r="F12" s="1">
        <v>0</v>
      </c>
      <c r="G12" s="35"/>
      <c r="H12" s="35"/>
    </row>
    <row r="13" spans="2:8" x14ac:dyDescent="0.25">
      <c r="B13" s="16" t="s">
        <v>9</v>
      </c>
      <c r="C13" s="1">
        <v>2507.2990992795421</v>
      </c>
      <c r="D13" s="1">
        <v>2554.4464382501451</v>
      </c>
      <c r="E13" s="1">
        <v>2787.7736867168187</v>
      </c>
      <c r="F13" s="1">
        <v>2367.7425318659803</v>
      </c>
      <c r="G13" s="35"/>
      <c r="H13" s="35"/>
    </row>
    <row r="14" spans="2:8" x14ac:dyDescent="0.25">
      <c r="B14" s="14" t="s">
        <v>10</v>
      </c>
      <c r="C14" s="15">
        <v>838.54527286990162</v>
      </c>
      <c r="D14" s="15">
        <v>893.2343521115497</v>
      </c>
      <c r="E14" s="15">
        <f t="shared" ref="E14:F14" si="1">E15+E24</f>
        <v>976.10478936996026</v>
      </c>
      <c r="F14" s="15">
        <f t="shared" si="1"/>
        <v>792.93381439735015</v>
      </c>
      <c r="G14" s="35"/>
    </row>
    <row r="15" spans="2:8" x14ac:dyDescent="0.25">
      <c r="B15" s="14" t="s">
        <v>11</v>
      </c>
      <c r="C15" s="15">
        <v>88.862091418611143</v>
      </c>
      <c r="D15" s="15">
        <v>90.533057258687322</v>
      </c>
      <c r="E15" s="15">
        <f t="shared" ref="E15:F15" si="2">E16+E17+E20+E22+E23</f>
        <v>93.976593859325234</v>
      </c>
      <c r="F15" s="15">
        <f t="shared" si="2"/>
        <v>79.817231700279834</v>
      </c>
      <c r="G15" s="35"/>
    </row>
    <row r="16" spans="2:8" x14ac:dyDescent="0.25">
      <c r="B16" s="16" t="s">
        <v>5</v>
      </c>
      <c r="C16" s="1">
        <v>0</v>
      </c>
      <c r="D16" s="1">
        <v>0</v>
      </c>
      <c r="E16" s="1">
        <v>0</v>
      </c>
      <c r="F16" s="1">
        <v>0</v>
      </c>
      <c r="G16" s="35"/>
    </row>
    <row r="17" spans="2:6" x14ac:dyDescent="0.25">
      <c r="B17" s="16" t="s">
        <v>6</v>
      </c>
      <c r="C17" s="1">
        <v>0</v>
      </c>
      <c r="D17" s="1">
        <v>0</v>
      </c>
      <c r="E17" s="1">
        <v>0</v>
      </c>
      <c r="F17" s="1">
        <v>0</v>
      </c>
    </row>
    <row r="18" spans="2:6" x14ac:dyDescent="0.25">
      <c r="B18" s="41" t="s">
        <v>33</v>
      </c>
      <c r="C18" s="40">
        <v>0</v>
      </c>
      <c r="D18" s="40">
        <v>0</v>
      </c>
      <c r="E18" s="40">
        <v>0</v>
      </c>
      <c r="F18" s="40">
        <v>0</v>
      </c>
    </row>
    <row r="19" spans="2:6" x14ac:dyDescent="0.25">
      <c r="B19" s="41" t="s">
        <v>34</v>
      </c>
      <c r="C19" s="40">
        <v>0</v>
      </c>
      <c r="D19" s="40">
        <v>0</v>
      </c>
      <c r="E19" s="40">
        <v>0</v>
      </c>
      <c r="F19" s="40">
        <v>0</v>
      </c>
    </row>
    <row r="20" spans="2:6" x14ac:dyDescent="0.25">
      <c r="B20" s="16" t="s">
        <v>7</v>
      </c>
      <c r="C20" s="1">
        <v>88.862091418611143</v>
      </c>
      <c r="D20" s="1">
        <v>90.533057258687322</v>
      </c>
      <c r="E20" s="1">
        <v>93.976593859325234</v>
      </c>
      <c r="F20" s="1">
        <v>79.817231700279834</v>
      </c>
    </row>
    <row r="21" spans="2:6" x14ac:dyDescent="0.25">
      <c r="B21" s="41" t="s">
        <v>34</v>
      </c>
      <c r="C21" s="40">
        <v>0</v>
      </c>
      <c r="D21" s="40">
        <v>0</v>
      </c>
      <c r="E21" s="40">
        <v>0</v>
      </c>
      <c r="F21" s="40">
        <v>0</v>
      </c>
    </row>
    <row r="22" spans="2:6" x14ac:dyDescent="0.25">
      <c r="B22" s="16" t="s">
        <v>8</v>
      </c>
      <c r="C22" s="1">
        <v>0</v>
      </c>
      <c r="D22" s="1">
        <v>0</v>
      </c>
      <c r="E22" s="1">
        <v>0</v>
      </c>
      <c r="F22" s="1">
        <v>0</v>
      </c>
    </row>
    <row r="23" spans="2:6" x14ac:dyDescent="0.25">
      <c r="B23" s="16" t="s">
        <v>9</v>
      </c>
      <c r="C23" s="1">
        <v>0</v>
      </c>
      <c r="D23" s="1">
        <v>0</v>
      </c>
      <c r="E23" s="1">
        <v>0</v>
      </c>
      <c r="F23" s="1">
        <v>0</v>
      </c>
    </row>
    <row r="24" spans="2:6" x14ac:dyDescent="0.25">
      <c r="B24" s="14" t="s">
        <v>12</v>
      </c>
      <c r="C24" s="15">
        <v>749.68318145129047</v>
      </c>
      <c r="D24" s="15">
        <v>802.70129485286236</v>
      </c>
      <c r="E24" s="15">
        <f t="shared" ref="E24:F24" si="3">E25+E26+E27+E29+E30+E31</f>
        <v>882.12819551063501</v>
      </c>
      <c r="F24" s="15">
        <f t="shared" si="3"/>
        <v>713.11658269707027</v>
      </c>
    </row>
    <row r="25" spans="2:6" x14ac:dyDescent="0.25">
      <c r="B25" s="16" t="s">
        <v>13</v>
      </c>
      <c r="C25" s="1">
        <v>0</v>
      </c>
      <c r="D25" s="1">
        <v>0</v>
      </c>
      <c r="E25" s="1">
        <v>0</v>
      </c>
      <c r="F25" s="1">
        <v>0</v>
      </c>
    </row>
    <row r="26" spans="2:6" x14ac:dyDescent="0.25">
      <c r="B26" s="16" t="s">
        <v>5</v>
      </c>
      <c r="C26" s="1">
        <v>0</v>
      </c>
      <c r="D26" s="1">
        <v>0</v>
      </c>
      <c r="E26" s="1">
        <v>0</v>
      </c>
      <c r="F26" s="1">
        <v>0</v>
      </c>
    </row>
    <row r="27" spans="2:6" x14ac:dyDescent="0.25">
      <c r="B27" s="16" t="s">
        <v>6</v>
      </c>
      <c r="C27" s="1">
        <v>0</v>
      </c>
      <c r="D27" s="1">
        <v>0</v>
      </c>
      <c r="E27" s="1">
        <v>0</v>
      </c>
      <c r="F27" s="1">
        <v>0</v>
      </c>
    </row>
    <row r="28" spans="2:6" x14ac:dyDescent="0.25">
      <c r="B28" s="41" t="s">
        <v>33</v>
      </c>
      <c r="C28" s="40">
        <v>0</v>
      </c>
      <c r="D28" s="40">
        <v>0</v>
      </c>
      <c r="E28" s="40">
        <v>0</v>
      </c>
      <c r="F28" s="40">
        <v>0</v>
      </c>
    </row>
    <row r="29" spans="2:6" x14ac:dyDescent="0.25">
      <c r="B29" s="16" t="s">
        <v>7</v>
      </c>
      <c r="C29" s="1">
        <v>749.68318145129047</v>
      </c>
      <c r="D29" s="1">
        <v>802.70129485286236</v>
      </c>
      <c r="E29" s="1">
        <v>882.12819551063501</v>
      </c>
      <c r="F29" s="1">
        <v>713.11658269707027</v>
      </c>
    </row>
    <row r="30" spans="2:6" x14ac:dyDescent="0.25">
      <c r="B30" s="16" t="s">
        <v>8</v>
      </c>
      <c r="C30" s="1">
        <v>0</v>
      </c>
      <c r="D30" s="1">
        <v>0</v>
      </c>
      <c r="E30" s="1">
        <v>0</v>
      </c>
      <c r="F30" s="1">
        <v>0</v>
      </c>
    </row>
    <row r="31" spans="2:6" x14ac:dyDescent="0.25">
      <c r="B31" s="16" t="s">
        <v>9</v>
      </c>
      <c r="C31" s="1">
        <v>0</v>
      </c>
      <c r="D31" s="1">
        <v>0</v>
      </c>
      <c r="E31" s="1">
        <v>0</v>
      </c>
      <c r="F31" s="1">
        <v>0</v>
      </c>
    </row>
    <row r="32" spans="2:6" x14ac:dyDescent="0.25">
      <c r="B32" s="14" t="s">
        <v>14</v>
      </c>
      <c r="C32" s="17">
        <v>3360.9535016958343</v>
      </c>
      <c r="D32" s="17">
        <v>3463.0740325025813</v>
      </c>
      <c r="E32" s="17">
        <f>E33+E34+E35+E38+E40+E41</f>
        <v>3771.252844577215</v>
      </c>
      <c r="F32" s="17">
        <f>F33+F34+F35+F38+F40+F41</f>
        <v>3166.9396258127622</v>
      </c>
    </row>
    <row r="33" spans="2:8" x14ac:dyDescent="0.25">
      <c r="B33" s="16" t="s">
        <v>13</v>
      </c>
      <c r="C33" s="32">
        <v>0</v>
      </c>
      <c r="D33" s="32">
        <v>0</v>
      </c>
      <c r="E33" s="32">
        <f>E25</f>
        <v>0</v>
      </c>
      <c r="F33" s="32">
        <f>F25</f>
        <v>0</v>
      </c>
    </row>
    <row r="34" spans="2:8" x14ac:dyDescent="0.25">
      <c r="B34" s="16" t="s">
        <v>5</v>
      </c>
      <c r="C34" s="32">
        <v>0</v>
      </c>
      <c r="D34" s="32">
        <v>0</v>
      </c>
      <c r="E34" s="32">
        <f t="shared" ref="E34:F36" si="4">E8+E16+E26</f>
        <v>0</v>
      </c>
      <c r="F34" s="32">
        <f t="shared" si="4"/>
        <v>0</v>
      </c>
    </row>
    <row r="35" spans="2:8" x14ac:dyDescent="0.25">
      <c r="B35" s="16" t="s">
        <v>6</v>
      </c>
      <c r="C35" s="32">
        <v>0</v>
      </c>
      <c r="D35" s="32">
        <v>0</v>
      </c>
      <c r="E35" s="32">
        <f t="shared" si="4"/>
        <v>0</v>
      </c>
      <c r="F35" s="32">
        <f t="shared" si="4"/>
        <v>0</v>
      </c>
    </row>
    <row r="36" spans="2:8" x14ac:dyDescent="0.25">
      <c r="B36" s="41" t="s">
        <v>33</v>
      </c>
      <c r="C36" s="37">
        <v>0</v>
      </c>
      <c r="D36" s="37">
        <v>0</v>
      </c>
      <c r="E36" s="37">
        <f t="shared" si="4"/>
        <v>0</v>
      </c>
      <c r="F36" s="37">
        <f t="shared" si="4"/>
        <v>0</v>
      </c>
    </row>
    <row r="37" spans="2:8" x14ac:dyDescent="0.25">
      <c r="B37" s="41" t="s">
        <v>34</v>
      </c>
      <c r="C37" s="37">
        <v>0</v>
      </c>
      <c r="D37" s="37">
        <v>0</v>
      </c>
      <c r="E37" s="37">
        <f>E19</f>
        <v>0</v>
      </c>
      <c r="F37" s="37">
        <f>F19</f>
        <v>0</v>
      </c>
    </row>
    <row r="38" spans="2:8" x14ac:dyDescent="0.25">
      <c r="B38" s="16" t="s">
        <v>7</v>
      </c>
      <c r="C38" s="32">
        <v>853.65440241629199</v>
      </c>
      <c r="D38" s="32">
        <v>908.62759425243632</v>
      </c>
      <c r="E38" s="32">
        <f>E11+E20+E29</f>
        <v>983.47915786039619</v>
      </c>
      <c r="F38" s="32">
        <f>F11+F20+F29</f>
        <v>799.19709394678193</v>
      </c>
    </row>
    <row r="39" spans="2:8" x14ac:dyDescent="0.25">
      <c r="B39" s="41" t="s">
        <v>34</v>
      </c>
      <c r="C39" s="37">
        <v>0</v>
      </c>
      <c r="D39" s="37">
        <v>0</v>
      </c>
      <c r="E39" s="37">
        <f>E21</f>
        <v>0</v>
      </c>
      <c r="F39" s="37">
        <f>F21</f>
        <v>0</v>
      </c>
    </row>
    <row r="40" spans="2:8" x14ac:dyDescent="0.25">
      <c r="B40" s="16" t="s">
        <v>8</v>
      </c>
      <c r="C40" s="32">
        <v>0</v>
      </c>
      <c r="D40" s="32">
        <v>0</v>
      </c>
      <c r="E40" s="32">
        <f>E12+E22+E30</f>
        <v>0</v>
      </c>
      <c r="F40" s="32">
        <f>F12+F22+F30</f>
        <v>0</v>
      </c>
    </row>
    <row r="41" spans="2:8" x14ac:dyDescent="0.25">
      <c r="B41" s="16" t="s">
        <v>9</v>
      </c>
      <c r="C41" s="32">
        <v>2507.2990992795421</v>
      </c>
      <c r="D41" s="32">
        <v>2554.4464382501451</v>
      </c>
      <c r="E41" s="32">
        <f>E13+E23+E31</f>
        <v>2787.7736867168187</v>
      </c>
      <c r="F41" s="32">
        <f>F13+F23+F31</f>
        <v>2367.7425318659803</v>
      </c>
    </row>
    <row r="42" spans="2:8" x14ac:dyDescent="0.25">
      <c r="B42" s="16"/>
      <c r="C42" s="18"/>
      <c r="D42" s="18"/>
      <c r="E42" s="18"/>
      <c r="F42" s="18"/>
    </row>
    <row r="43" spans="2:8" x14ac:dyDescent="0.25">
      <c r="B43" s="19" t="s">
        <v>15</v>
      </c>
      <c r="C43" s="18">
        <f>C44+C45</f>
        <v>3360.9535016958375</v>
      </c>
      <c r="D43" s="18">
        <f t="shared" ref="D43:F43" si="5">D44+D45</f>
        <v>3463.0740325025849</v>
      </c>
      <c r="E43" s="18">
        <f t="shared" si="5"/>
        <v>3771.2528445772145</v>
      </c>
      <c r="F43" s="18">
        <f t="shared" si="5"/>
        <v>3166.9396258127622</v>
      </c>
    </row>
    <row r="44" spans="2:8" x14ac:dyDescent="0.25">
      <c r="B44" s="16" t="s">
        <v>16</v>
      </c>
      <c r="C44" s="33">
        <v>3360.9535016958375</v>
      </c>
      <c r="D44" s="33">
        <v>3463.0740325025849</v>
      </c>
      <c r="E44" s="33">
        <v>3771.2528445772145</v>
      </c>
      <c r="F44" s="33">
        <v>3166.9396258127622</v>
      </c>
    </row>
    <row r="45" spans="2:8" x14ac:dyDescent="0.25">
      <c r="B45" s="16" t="s">
        <v>17</v>
      </c>
      <c r="C45" s="33">
        <v>0</v>
      </c>
      <c r="D45" s="33">
        <v>0</v>
      </c>
      <c r="E45" s="33">
        <v>0</v>
      </c>
      <c r="F45" s="33">
        <v>0</v>
      </c>
      <c r="G45" s="35"/>
      <c r="H45" s="35"/>
    </row>
    <row r="46" spans="2:8" x14ac:dyDescent="0.25">
      <c r="B46" s="16"/>
      <c r="C46" s="18"/>
      <c r="D46" s="18"/>
      <c r="E46" s="18"/>
      <c r="F46" s="18"/>
      <c r="G46" s="35"/>
      <c r="H46" s="35"/>
    </row>
    <row r="47" spans="2:8" x14ac:dyDescent="0.25">
      <c r="B47" s="12" t="s">
        <v>18</v>
      </c>
      <c r="C47" s="18">
        <f>C48+C49</f>
        <v>3360.9535016958375</v>
      </c>
      <c r="D47" s="18">
        <f t="shared" ref="D47:F47" si="6">D48+D49</f>
        <v>3463.0740325025849</v>
      </c>
      <c r="E47" s="18">
        <f t="shared" si="6"/>
        <v>3771.2528445772145</v>
      </c>
      <c r="F47" s="18">
        <f t="shared" si="6"/>
        <v>3166.9396258127622</v>
      </c>
    </row>
    <row r="48" spans="2:8" x14ac:dyDescent="0.25">
      <c r="B48" s="16" t="s">
        <v>19</v>
      </c>
      <c r="C48" s="33">
        <v>3360.9535016958375</v>
      </c>
      <c r="D48" s="33">
        <v>3463.0740325025849</v>
      </c>
      <c r="E48" s="33">
        <v>3771.2528445772145</v>
      </c>
      <c r="F48" s="33">
        <v>3166.9396258127622</v>
      </c>
      <c r="G48" s="35"/>
    </row>
    <row r="49" spans="2:7" x14ac:dyDescent="0.25">
      <c r="B49" s="16" t="s">
        <v>20</v>
      </c>
      <c r="C49" s="33">
        <v>0</v>
      </c>
      <c r="D49" s="33">
        <v>0</v>
      </c>
      <c r="E49" s="33">
        <v>0</v>
      </c>
      <c r="F49" s="33">
        <v>0</v>
      </c>
      <c r="G49" s="35"/>
    </row>
    <row r="50" spans="2:7" x14ac:dyDescent="0.25">
      <c r="B50" s="8"/>
      <c r="C50" s="20"/>
      <c r="D50" s="20"/>
      <c r="E50" s="20"/>
      <c r="F50" s="20"/>
    </row>
    <row r="51" spans="2:7" x14ac:dyDescent="0.25">
      <c r="B51" s="21"/>
      <c r="C51" s="22"/>
      <c r="D51" s="22"/>
      <c r="E51" s="13"/>
      <c r="F51" s="13"/>
    </row>
    <row r="52" spans="2:7" x14ac:dyDescent="0.25">
      <c r="B52" s="12" t="s">
        <v>21</v>
      </c>
      <c r="C52" s="23"/>
      <c r="D52" s="22"/>
      <c r="E52" s="13"/>
      <c r="F52" s="13"/>
    </row>
    <row r="53" spans="2:7" x14ac:dyDescent="0.25">
      <c r="B53" s="21" t="s">
        <v>26</v>
      </c>
      <c r="C53" s="38">
        <f t="shared" ref="C53:D53" si="7">C36</f>
        <v>0</v>
      </c>
      <c r="D53" s="38">
        <f t="shared" si="7"/>
        <v>0</v>
      </c>
      <c r="E53" s="38">
        <f>E36</f>
        <v>0</v>
      </c>
      <c r="F53" s="38">
        <f t="shared" ref="F53" si="8">F36</f>
        <v>0</v>
      </c>
    </row>
    <row r="54" spans="2:7" x14ac:dyDescent="0.25">
      <c r="B54" s="21" t="s">
        <v>27</v>
      </c>
      <c r="C54" s="38">
        <f t="shared" ref="C54:D54" si="9">C37+C39</f>
        <v>0</v>
      </c>
      <c r="D54" s="38">
        <f t="shared" si="9"/>
        <v>0</v>
      </c>
      <c r="E54" s="38">
        <f>E37+E39</f>
        <v>0</v>
      </c>
      <c r="F54" s="38">
        <f t="shared" ref="F54" si="10">F37+F39</f>
        <v>0</v>
      </c>
    </row>
    <row r="55" spans="2:7" x14ac:dyDescent="0.25">
      <c r="B55" s="24"/>
      <c r="C55" s="25"/>
      <c r="D55" s="25"/>
      <c r="E55" s="26"/>
      <c r="F55" s="26"/>
    </row>
    <row r="56" spans="2:7" s="53" customFormat="1" x14ac:dyDescent="0.25">
      <c r="B56" s="51" t="s">
        <v>22</v>
      </c>
      <c r="C56" s="52">
        <f>(C44+C45)-C32</f>
        <v>0</v>
      </c>
      <c r="D56" s="52">
        <f t="shared" ref="D56" si="11">(D44+D45)-D32</f>
        <v>3.637978807091713E-12</v>
      </c>
      <c r="E56" s="52">
        <f>(E44+E45)-E32</f>
        <v>0</v>
      </c>
      <c r="F56" s="52">
        <f t="shared" ref="F56" si="12">(F44+F45)-F32</f>
        <v>0</v>
      </c>
    </row>
    <row r="57" spans="2:7" s="53" customFormat="1" x14ac:dyDescent="0.25">
      <c r="B57" s="51" t="s">
        <v>23</v>
      </c>
      <c r="C57" s="52">
        <f>(C48+C49)-C32</f>
        <v>0</v>
      </c>
      <c r="D57" s="52">
        <f t="shared" ref="D57" si="13">(D48+D49)-D32</f>
        <v>3.637978807091713E-12</v>
      </c>
      <c r="E57" s="52">
        <f>(E48+E49)-E32</f>
        <v>0</v>
      </c>
      <c r="F57" s="52">
        <f t="shared" ref="F57" si="14">(F48+F49)-F32</f>
        <v>0</v>
      </c>
    </row>
    <row r="58" spans="2:7" x14ac:dyDescent="0.25">
      <c r="B58" s="24"/>
      <c r="C58" s="27"/>
      <c r="D58" s="27"/>
    </row>
    <row r="59" spans="2:7" x14ac:dyDescent="0.25">
      <c r="B59" s="39" t="s">
        <v>29</v>
      </c>
    </row>
    <row r="60" spans="2:7" x14ac:dyDescent="0.25">
      <c r="B60" s="39" t="s">
        <v>38</v>
      </c>
    </row>
    <row r="61" spans="2:7" ht="14.45" customHeight="1" x14ac:dyDescent="0.25">
      <c r="B61" s="55" t="s">
        <v>55</v>
      </c>
      <c r="C61" s="55"/>
      <c r="D61" s="55"/>
      <c r="E61" s="55"/>
      <c r="F61" s="55"/>
    </row>
    <row r="62" spans="2:7" s="53" customFormat="1" x14ac:dyDescent="0.25">
      <c r="B62" s="56" t="s">
        <v>39</v>
      </c>
      <c r="C62" s="56"/>
      <c r="D62" s="56"/>
      <c r="E62" s="56"/>
      <c r="F62" s="56"/>
    </row>
    <row r="63" spans="2:7" x14ac:dyDescent="0.25">
      <c r="B63" s="30"/>
      <c r="C63" s="29"/>
      <c r="D63" s="29"/>
      <c r="E63" s="29"/>
      <c r="F63" s="29"/>
    </row>
    <row r="64" spans="2:7" x14ac:dyDescent="0.25">
      <c r="B64" s="30"/>
      <c r="C64" s="29"/>
      <c r="D64" s="29"/>
      <c r="E64" s="29"/>
      <c r="F64" s="29"/>
    </row>
    <row r="65" spans="2:2" x14ac:dyDescent="0.25">
      <c r="B65" s="31"/>
    </row>
  </sheetData>
  <mergeCells count="2">
    <mergeCell ref="B61:F61"/>
    <mergeCell ref="B62:F62"/>
  </mergeCells>
  <pageMargins left="0.7" right="0.7" top="0.75" bottom="0.75" header="0.3" footer="0.3"/>
  <ignoredErrors>
    <ignoredError sqref="C53:F54" unlockedFormula="1"/>
    <ignoredError sqref="E38:F38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5"/>
  <sheetViews>
    <sheetView topLeftCell="B1" zoomScaleNormal="100" workbookViewId="0">
      <selection activeCell="B1" sqref="B1"/>
    </sheetView>
  </sheetViews>
  <sheetFormatPr defaultColWidth="9.140625" defaultRowHeight="15" x14ac:dyDescent="0.25"/>
  <cols>
    <col min="1" max="1" width="1.5703125" style="6" customWidth="1"/>
    <col min="2" max="2" width="54.7109375" style="28" customWidth="1"/>
    <col min="3" max="3" width="16" style="28" customWidth="1"/>
    <col min="4" max="6" width="20.42578125" style="28" customWidth="1"/>
    <col min="7" max="7" width="13.28515625" style="6" bestFit="1" customWidth="1"/>
    <col min="8" max="8" width="13.7109375" style="6" bestFit="1" customWidth="1"/>
    <col min="9" max="9" width="11.28515625" style="34" bestFit="1" customWidth="1"/>
    <col min="10" max="10" width="11.7109375" style="34" bestFit="1" customWidth="1"/>
    <col min="11" max="12" width="13.28515625" style="6" bestFit="1" customWidth="1"/>
    <col min="13" max="16384" width="9.140625" style="6"/>
  </cols>
  <sheetData>
    <row r="1" spans="1:12" x14ac:dyDescent="0.25">
      <c r="B1" s="2"/>
      <c r="C1" s="3"/>
      <c r="D1" s="3"/>
      <c r="E1" s="4" t="s">
        <v>0</v>
      </c>
      <c r="F1" s="5" t="s">
        <v>30</v>
      </c>
    </row>
    <row r="2" spans="1:12" x14ac:dyDescent="0.25">
      <c r="B2" s="7" t="s">
        <v>43</v>
      </c>
      <c r="C2" s="3"/>
      <c r="D2" s="3"/>
      <c r="E2" s="4" t="s">
        <v>1</v>
      </c>
      <c r="F2" s="5" t="s">
        <v>49</v>
      </c>
    </row>
    <row r="3" spans="1:12" x14ac:dyDescent="0.25">
      <c r="B3" s="8" t="s">
        <v>41</v>
      </c>
      <c r="C3" s="3"/>
      <c r="D3" s="3"/>
      <c r="E3" s="4" t="s">
        <v>2</v>
      </c>
      <c r="F3" s="5" t="s">
        <v>31</v>
      </c>
    </row>
    <row r="4" spans="1:12" x14ac:dyDescent="0.25">
      <c r="B4" s="8"/>
      <c r="C4" s="9" t="s">
        <v>37</v>
      </c>
      <c r="D4" s="9" t="s">
        <v>40</v>
      </c>
      <c r="E4" s="9" t="s">
        <v>42</v>
      </c>
      <c r="F4" s="9" t="s">
        <v>50</v>
      </c>
      <c r="G4" s="34"/>
    </row>
    <row r="5" spans="1:12" x14ac:dyDescent="0.25">
      <c r="B5" s="10" t="s">
        <v>44</v>
      </c>
      <c r="C5" s="11"/>
      <c r="D5" s="11"/>
      <c r="E5" s="11"/>
      <c r="F5" s="11"/>
    </row>
    <row r="6" spans="1:12" x14ac:dyDescent="0.25">
      <c r="B6" s="12" t="s">
        <v>3</v>
      </c>
      <c r="C6" s="13"/>
      <c r="D6" s="13"/>
      <c r="E6" s="13"/>
      <c r="F6" s="13"/>
    </row>
    <row r="7" spans="1:12" x14ac:dyDescent="0.25">
      <c r="B7" s="14" t="s">
        <v>4</v>
      </c>
      <c r="C7" s="15">
        <f>SUM(C8:C9)+SUM(C11:C13)</f>
        <v>14439.394807655282</v>
      </c>
      <c r="D7" s="15">
        <f t="shared" ref="D7:F7" si="0">SUM(D8:D9)+SUM(D11:D13)</f>
        <v>12139.158348385845</v>
      </c>
      <c r="E7" s="15">
        <f t="shared" si="0"/>
        <v>9934.5423899723428</v>
      </c>
      <c r="F7" s="15">
        <f t="shared" si="0"/>
        <v>8904.2201477438048</v>
      </c>
      <c r="G7" s="35"/>
      <c r="H7" s="35"/>
      <c r="I7" s="35"/>
      <c r="J7" s="35"/>
    </row>
    <row r="8" spans="1:12" x14ac:dyDescent="0.25">
      <c r="B8" s="16" t="s">
        <v>5</v>
      </c>
      <c r="C8" s="1">
        <v>0</v>
      </c>
      <c r="D8" s="1">
        <v>0</v>
      </c>
      <c r="E8" s="1">
        <v>0</v>
      </c>
      <c r="F8" s="1">
        <v>0</v>
      </c>
      <c r="G8" s="35"/>
      <c r="H8" s="35"/>
      <c r="I8" s="35"/>
      <c r="J8" s="35"/>
      <c r="K8" s="35"/>
      <c r="L8" s="35"/>
    </row>
    <row r="9" spans="1:12" x14ac:dyDescent="0.25">
      <c r="A9" s="50"/>
      <c r="B9" s="49" t="s">
        <v>6</v>
      </c>
      <c r="C9" s="45">
        <v>0</v>
      </c>
      <c r="D9" s="1">
        <v>0</v>
      </c>
      <c r="E9" s="1">
        <v>0</v>
      </c>
      <c r="F9" s="1">
        <v>0</v>
      </c>
      <c r="G9" s="35"/>
      <c r="H9" s="35"/>
      <c r="I9" s="35"/>
      <c r="J9" s="35"/>
      <c r="K9" s="35"/>
      <c r="L9" s="35"/>
    </row>
    <row r="10" spans="1:12" x14ac:dyDescent="0.25">
      <c r="A10" s="50"/>
      <c r="B10" s="41" t="s">
        <v>33</v>
      </c>
      <c r="C10" s="40">
        <v>0</v>
      </c>
      <c r="D10" s="40">
        <v>0</v>
      </c>
      <c r="E10" s="40">
        <v>0</v>
      </c>
      <c r="F10" s="40">
        <v>0</v>
      </c>
      <c r="G10" s="35"/>
      <c r="H10" s="35"/>
      <c r="I10" s="35"/>
      <c r="J10" s="35"/>
      <c r="K10" s="35"/>
      <c r="L10" s="35"/>
    </row>
    <row r="11" spans="1:12" x14ac:dyDescent="0.25">
      <c r="A11" s="50"/>
      <c r="B11" s="16" t="s">
        <v>7</v>
      </c>
      <c r="C11" s="1">
        <v>10706.831905649884</v>
      </c>
      <c r="D11" s="1">
        <v>8840.4438109735438</v>
      </c>
      <c r="E11" s="1">
        <v>6875.572048401842</v>
      </c>
      <c r="F11" s="1">
        <v>5951.411715184604</v>
      </c>
      <c r="G11" s="35"/>
      <c r="H11" s="35"/>
      <c r="I11" s="35"/>
      <c r="J11" s="35"/>
      <c r="K11" s="35"/>
      <c r="L11" s="35"/>
    </row>
    <row r="12" spans="1:12" x14ac:dyDescent="0.25">
      <c r="A12" s="50"/>
      <c r="B12" s="16" t="s">
        <v>8</v>
      </c>
      <c r="C12" s="1">
        <v>0</v>
      </c>
      <c r="D12" s="1">
        <v>0</v>
      </c>
      <c r="E12" s="1">
        <v>0</v>
      </c>
      <c r="F12" s="1">
        <v>0</v>
      </c>
      <c r="G12" s="35"/>
      <c r="H12" s="35"/>
      <c r="I12" s="35"/>
      <c r="J12" s="35"/>
      <c r="K12" s="35"/>
      <c r="L12" s="35"/>
    </row>
    <row r="13" spans="1:12" x14ac:dyDescent="0.25">
      <c r="A13" s="50"/>
      <c r="B13" s="16" t="s">
        <v>9</v>
      </c>
      <c r="C13" s="1">
        <v>3732.5629020053984</v>
      </c>
      <c r="D13" s="1">
        <v>3298.7145374123002</v>
      </c>
      <c r="E13" s="1">
        <v>3058.9703415705003</v>
      </c>
      <c r="F13" s="1">
        <v>2952.8084325592004</v>
      </c>
      <c r="G13" s="35"/>
      <c r="H13" s="35"/>
      <c r="I13" s="35"/>
      <c r="J13" s="35"/>
      <c r="K13" s="35"/>
      <c r="L13" s="35"/>
    </row>
    <row r="14" spans="1:12" x14ac:dyDescent="0.25">
      <c r="A14" s="50"/>
      <c r="B14" s="14" t="s">
        <v>10</v>
      </c>
      <c r="C14" s="15">
        <f>C15+C24</f>
        <v>56072.805959277815</v>
      </c>
      <c r="D14" s="15">
        <f t="shared" ref="D14:F14" si="1">D15+D24</f>
        <v>59998.989013602266</v>
      </c>
      <c r="E14" s="15">
        <f t="shared" si="1"/>
        <v>63419.609847754626</v>
      </c>
      <c r="F14" s="15">
        <f t="shared" si="1"/>
        <v>62021.927318016656</v>
      </c>
      <c r="G14" s="35"/>
      <c r="H14" s="35"/>
      <c r="I14" s="35"/>
      <c r="J14" s="35"/>
      <c r="K14" s="35"/>
    </row>
    <row r="15" spans="1:12" x14ac:dyDescent="0.25">
      <c r="A15" s="50"/>
      <c r="B15" s="14" t="s">
        <v>11</v>
      </c>
      <c r="C15" s="15">
        <f>SUM(C16:C17)+C20+SUM(C22:C23)</f>
        <v>6335.1434960146253</v>
      </c>
      <c r="D15" s="15">
        <f t="shared" ref="D15:F15" si="2">SUM(D16:D17)+D20+SUM(D22:D23)</f>
        <v>5706.4216150656357</v>
      </c>
      <c r="E15" s="15">
        <f t="shared" si="2"/>
        <v>6049.3009292260194</v>
      </c>
      <c r="F15" s="15">
        <f t="shared" si="2"/>
        <v>5511.514503436566</v>
      </c>
      <c r="G15" s="35"/>
      <c r="H15" s="35"/>
      <c r="I15" s="35"/>
      <c r="J15" s="35"/>
      <c r="K15" s="35"/>
    </row>
    <row r="16" spans="1:12" x14ac:dyDescent="0.25">
      <c r="A16" s="50"/>
      <c r="B16" s="16" t="s">
        <v>5</v>
      </c>
      <c r="C16" s="1">
        <v>0</v>
      </c>
      <c r="D16" s="1">
        <v>0</v>
      </c>
      <c r="E16" s="1">
        <v>0</v>
      </c>
      <c r="F16" s="1">
        <v>0</v>
      </c>
      <c r="G16" s="35"/>
      <c r="H16" s="35"/>
      <c r="I16" s="35"/>
      <c r="J16" s="35"/>
      <c r="K16" s="35"/>
    </row>
    <row r="17" spans="1:10" x14ac:dyDescent="0.25">
      <c r="A17" s="50"/>
      <c r="B17" s="49" t="s">
        <v>6</v>
      </c>
      <c r="C17" s="45">
        <v>0</v>
      </c>
      <c r="D17" s="1">
        <v>0</v>
      </c>
      <c r="E17" s="1">
        <v>243.86725995719999</v>
      </c>
      <c r="F17" s="1">
        <v>503.32971731859999</v>
      </c>
      <c r="G17" s="35"/>
      <c r="H17" s="35"/>
      <c r="I17" s="35"/>
      <c r="J17" s="35"/>
    </row>
    <row r="18" spans="1:10" x14ac:dyDescent="0.25">
      <c r="A18" s="50"/>
      <c r="B18" s="41" t="s">
        <v>33</v>
      </c>
      <c r="C18" s="40">
        <v>0</v>
      </c>
      <c r="D18" s="40">
        <v>0</v>
      </c>
      <c r="E18" s="40">
        <v>0</v>
      </c>
      <c r="F18" s="40">
        <v>0</v>
      </c>
      <c r="G18" s="35"/>
      <c r="H18" s="35"/>
      <c r="I18" s="35"/>
      <c r="J18" s="35"/>
    </row>
    <row r="19" spans="1:10" x14ac:dyDescent="0.25">
      <c r="A19" s="50"/>
      <c r="B19" s="41" t="s">
        <v>34</v>
      </c>
      <c r="C19" s="40">
        <v>0</v>
      </c>
      <c r="D19" s="40">
        <v>0</v>
      </c>
      <c r="E19" s="40">
        <v>0</v>
      </c>
      <c r="F19" s="40">
        <v>0</v>
      </c>
      <c r="G19" s="35"/>
      <c r="H19" s="35"/>
      <c r="I19" s="35"/>
      <c r="J19" s="35"/>
    </row>
    <row r="20" spans="1:10" x14ac:dyDescent="0.25">
      <c r="A20" s="50"/>
      <c r="B20" s="16" t="s">
        <v>7</v>
      </c>
      <c r="C20" s="1">
        <v>6335.1434960146253</v>
      </c>
      <c r="D20" s="1">
        <v>5706.4216150656357</v>
      </c>
      <c r="E20" s="1">
        <v>5805.3846628310193</v>
      </c>
      <c r="F20" s="1">
        <v>5008.1277865938655</v>
      </c>
      <c r="G20" s="35"/>
      <c r="H20" s="35"/>
      <c r="I20" s="35"/>
      <c r="J20" s="35"/>
    </row>
    <row r="21" spans="1:10" x14ac:dyDescent="0.25">
      <c r="A21" s="50"/>
      <c r="B21" s="41" t="s">
        <v>34</v>
      </c>
      <c r="C21" s="40">
        <v>0</v>
      </c>
      <c r="D21" s="40">
        <v>0</v>
      </c>
      <c r="E21" s="40">
        <v>0</v>
      </c>
      <c r="F21" s="40">
        <v>0</v>
      </c>
      <c r="G21" s="35"/>
      <c r="H21" s="35"/>
      <c r="I21" s="35"/>
      <c r="J21" s="35"/>
    </row>
    <row r="22" spans="1:10" x14ac:dyDescent="0.25">
      <c r="A22" s="50"/>
      <c r="B22" s="16" t="s">
        <v>8</v>
      </c>
      <c r="C22" s="1">
        <v>0</v>
      </c>
      <c r="D22" s="1">
        <v>0</v>
      </c>
      <c r="E22" s="1">
        <v>0</v>
      </c>
      <c r="F22" s="1">
        <v>0</v>
      </c>
      <c r="G22" s="35"/>
      <c r="H22" s="35"/>
      <c r="I22" s="35"/>
      <c r="J22" s="35"/>
    </row>
    <row r="23" spans="1:10" x14ac:dyDescent="0.25">
      <c r="A23" s="50"/>
      <c r="B23" s="16" t="s">
        <v>9</v>
      </c>
      <c r="C23" s="1">
        <v>0</v>
      </c>
      <c r="D23" s="1">
        <v>0</v>
      </c>
      <c r="E23" s="1">
        <v>4.9006437799999997E-2</v>
      </c>
      <c r="F23" s="1">
        <v>5.6999524099999997E-2</v>
      </c>
      <c r="G23" s="35"/>
      <c r="H23" s="35"/>
      <c r="I23" s="35"/>
      <c r="J23" s="35"/>
    </row>
    <row r="24" spans="1:10" x14ac:dyDescent="0.25">
      <c r="A24" s="50"/>
      <c r="B24" s="14" t="s">
        <v>12</v>
      </c>
      <c r="C24" s="15">
        <f>SUM(C25:C27)+SUM(C29:C31)</f>
        <v>49737.662463263187</v>
      </c>
      <c r="D24" s="15">
        <f t="shared" ref="D24:F24" si="3">SUM(D25:D27)+SUM(D29:D31)</f>
        <v>54292.56739853663</v>
      </c>
      <c r="E24" s="15">
        <f t="shared" si="3"/>
        <v>57370.308918528608</v>
      </c>
      <c r="F24" s="15">
        <f t="shared" si="3"/>
        <v>56510.412814580093</v>
      </c>
      <c r="G24" s="35"/>
      <c r="H24" s="35"/>
      <c r="I24" s="35"/>
      <c r="J24" s="35"/>
    </row>
    <row r="25" spans="1:10" x14ac:dyDescent="0.25">
      <c r="A25" s="50"/>
      <c r="B25" s="16" t="s">
        <v>13</v>
      </c>
      <c r="C25" s="1">
        <v>0</v>
      </c>
      <c r="D25" s="1">
        <v>0</v>
      </c>
      <c r="E25" s="1">
        <v>0</v>
      </c>
      <c r="F25" s="1">
        <v>0</v>
      </c>
      <c r="G25" s="35"/>
      <c r="H25" s="35"/>
      <c r="I25" s="35"/>
      <c r="J25" s="35"/>
    </row>
    <row r="26" spans="1:10" x14ac:dyDescent="0.25">
      <c r="A26" s="50"/>
      <c r="B26" s="16" t="s">
        <v>5</v>
      </c>
      <c r="C26" s="1">
        <v>0</v>
      </c>
      <c r="D26" s="1">
        <v>0</v>
      </c>
      <c r="E26" s="1">
        <v>0</v>
      </c>
      <c r="F26" s="1">
        <v>0</v>
      </c>
      <c r="G26" s="35"/>
      <c r="H26" s="35"/>
      <c r="I26" s="35"/>
      <c r="J26" s="35"/>
    </row>
    <row r="27" spans="1:10" x14ac:dyDescent="0.25">
      <c r="A27" s="50"/>
      <c r="B27" s="49" t="s">
        <v>6</v>
      </c>
      <c r="C27" s="45">
        <v>25408.719942451204</v>
      </c>
      <c r="D27" s="1">
        <v>28500.791279582125</v>
      </c>
      <c r="E27" s="1">
        <v>29841.529529483159</v>
      </c>
      <c r="F27" s="1">
        <v>31790.870310714276</v>
      </c>
      <c r="G27" s="35"/>
      <c r="H27" s="35"/>
      <c r="I27" s="35"/>
      <c r="J27" s="35"/>
    </row>
    <row r="28" spans="1:10" x14ac:dyDescent="0.25">
      <c r="A28" s="50"/>
      <c r="B28" s="41" t="s">
        <v>33</v>
      </c>
      <c r="C28" s="40">
        <v>0</v>
      </c>
      <c r="D28" s="40">
        <v>0</v>
      </c>
      <c r="E28" s="40">
        <v>0</v>
      </c>
      <c r="F28" s="40">
        <v>0</v>
      </c>
      <c r="G28" s="35"/>
      <c r="H28" s="35"/>
      <c r="I28" s="35"/>
      <c r="J28" s="35"/>
    </row>
    <row r="29" spans="1:10" x14ac:dyDescent="0.25">
      <c r="A29" s="50"/>
      <c r="B29" s="16" t="s">
        <v>7</v>
      </c>
      <c r="C29" s="1">
        <v>24328.942520811986</v>
      </c>
      <c r="D29" s="1">
        <v>25791.776118954502</v>
      </c>
      <c r="E29" s="1">
        <v>27528.779389045452</v>
      </c>
      <c r="F29" s="1">
        <v>24719.542503865818</v>
      </c>
      <c r="G29" s="35"/>
      <c r="H29" s="35"/>
      <c r="I29" s="35"/>
      <c r="J29" s="35"/>
    </row>
    <row r="30" spans="1:10" x14ac:dyDescent="0.25">
      <c r="A30" s="50"/>
      <c r="B30" s="16" t="s">
        <v>8</v>
      </c>
      <c r="C30" s="1">
        <v>0</v>
      </c>
      <c r="D30" s="1">
        <v>0</v>
      </c>
      <c r="E30" s="1">
        <v>0</v>
      </c>
      <c r="F30" s="1">
        <v>0</v>
      </c>
      <c r="G30" s="35"/>
      <c r="H30" s="35"/>
      <c r="I30" s="35"/>
      <c r="J30" s="35"/>
    </row>
    <row r="31" spans="1:10" x14ac:dyDescent="0.25">
      <c r="A31" s="50"/>
      <c r="B31" s="16" t="s">
        <v>9</v>
      </c>
      <c r="C31" s="1">
        <v>0</v>
      </c>
      <c r="D31" s="1">
        <v>0</v>
      </c>
      <c r="E31" s="1">
        <v>0</v>
      </c>
      <c r="F31" s="1">
        <v>0</v>
      </c>
      <c r="G31" s="35"/>
      <c r="H31" s="35"/>
      <c r="I31" s="35"/>
      <c r="J31" s="35"/>
    </row>
    <row r="32" spans="1:10" x14ac:dyDescent="0.25">
      <c r="A32" s="50"/>
      <c r="B32" s="14" t="s">
        <v>14</v>
      </c>
      <c r="C32" s="17">
        <f>SUM(C33:C35)+C38+C40+C41</f>
        <v>70512.200766933107</v>
      </c>
      <c r="D32" s="17">
        <f t="shared" ref="D32:F32" si="4">SUM(D33:D35)+D38+D40+D41</f>
        <v>72138.147361988114</v>
      </c>
      <c r="E32" s="17">
        <f t="shared" si="4"/>
        <v>73354.152237726972</v>
      </c>
      <c r="F32" s="17">
        <f t="shared" si="4"/>
        <v>70926.14746576047</v>
      </c>
      <c r="G32" s="35"/>
      <c r="H32" s="35"/>
      <c r="I32" s="35"/>
      <c r="J32" s="35"/>
    </row>
    <row r="33" spans="1:12" x14ac:dyDescent="0.25">
      <c r="A33" s="50"/>
      <c r="B33" s="16" t="s">
        <v>13</v>
      </c>
      <c r="C33" s="32">
        <v>0</v>
      </c>
      <c r="D33" s="32">
        <v>0</v>
      </c>
      <c r="E33" s="32">
        <v>0</v>
      </c>
      <c r="F33" s="32">
        <v>0</v>
      </c>
      <c r="G33" s="35"/>
      <c r="H33" s="35"/>
      <c r="I33" s="35"/>
      <c r="J33" s="35"/>
    </row>
    <row r="34" spans="1:12" x14ac:dyDescent="0.25">
      <c r="A34" s="50"/>
      <c r="B34" s="16" t="s">
        <v>5</v>
      </c>
      <c r="C34" s="32">
        <v>0</v>
      </c>
      <c r="D34" s="32">
        <v>0</v>
      </c>
      <c r="E34" s="32">
        <v>0</v>
      </c>
      <c r="F34" s="32">
        <v>0</v>
      </c>
      <c r="G34" s="35"/>
      <c r="H34" s="35"/>
      <c r="I34" s="35"/>
      <c r="J34" s="35"/>
    </row>
    <row r="35" spans="1:12" x14ac:dyDescent="0.25">
      <c r="A35" s="50"/>
      <c r="B35" s="49" t="s">
        <v>6</v>
      </c>
      <c r="C35" s="44">
        <v>25408.719942451204</v>
      </c>
      <c r="D35" s="32">
        <v>28500.791279582125</v>
      </c>
      <c r="E35" s="32">
        <v>30085.396789440358</v>
      </c>
      <c r="F35" s="32">
        <v>32294.200028032876</v>
      </c>
      <c r="G35" s="35"/>
      <c r="H35" s="35"/>
      <c r="I35" s="35"/>
      <c r="J35" s="35"/>
    </row>
    <row r="36" spans="1:12" x14ac:dyDescent="0.25">
      <c r="B36" s="41" t="s">
        <v>33</v>
      </c>
      <c r="C36" s="43">
        <v>0</v>
      </c>
      <c r="D36" s="43">
        <v>0</v>
      </c>
      <c r="E36" s="43">
        <v>0</v>
      </c>
      <c r="F36" s="43">
        <v>0</v>
      </c>
      <c r="G36" s="35"/>
      <c r="H36" s="35"/>
      <c r="I36" s="35"/>
      <c r="J36" s="35"/>
    </row>
    <row r="37" spans="1:12" x14ac:dyDescent="0.25">
      <c r="B37" s="41" t="s">
        <v>34</v>
      </c>
      <c r="C37" s="43">
        <v>0</v>
      </c>
      <c r="D37" s="43">
        <v>0</v>
      </c>
      <c r="E37" s="43">
        <v>0</v>
      </c>
      <c r="F37" s="43">
        <v>0</v>
      </c>
      <c r="G37" s="35"/>
      <c r="H37" s="35"/>
      <c r="I37" s="35"/>
      <c r="J37" s="35"/>
    </row>
    <row r="38" spans="1:12" x14ac:dyDescent="0.25">
      <c r="B38" s="16" t="s">
        <v>7</v>
      </c>
      <c r="C38" s="32">
        <v>41370.917922476496</v>
      </c>
      <c r="D38" s="32">
        <v>40338.641544993683</v>
      </c>
      <c r="E38" s="32">
        <v>40209.736100278315</v>
      </c>
      <c r="F38" s="32">
        <v>35679.08200564429</v>
      </c>
      <c r="G38" s="35"/>
      <c r="H38" s="35"/>
      <c r="I38" s="35"/>
      <c r="J38" s="35"/>
    </row>
    <row r="39" spans="1:12" x14ac:dyDescent="0.25">
      <c r="B39" s="41" t="s">
        <v>34</v>
      </c>
      <c r="C39" s="43">
        <v>0</v>
      </c>
      <c r="D39" s="43">
        <v>0</v>
      </c>
      <c r="E39" s="43">
        <v>0</v>
      </c>
      <c r="F39" s="43">
        <v>0</v>
      </c>
      <c r="G39" s="35"/>
      <c r="H39" s="35"/>
      <c r="I39" s="35"/>
      <c r="J39" s="35"/>
    </row>
    <row r="40" spans="1:12" x14ac:dyDescent="0.25">
      <c r="B40" s="16" t="s">
        <v>8</v>
      </c>
      <c r="C40" s="32">
        <v>0</v>
      </c>
      <c r="D40" s="32">
        <v>0</v>
      </c>
      <c r="E40" s="32">
        <v>0</v>
      </c>
      <c r="F40" s="32">
        <v>0</v>
      </c>
      <c r="G40" s="35"/>
      <c r="H40" s="35"/>
      <c r="I40" s="35"/>
      <c r="J40" s="35"/>
    </row>
    <row r="41" spans="1:12" x14ac:dyDescent="0.25">
      <c r="B41" s="16" t="s">
        <v>9</v>
      </c>
      <c r="C41" s="32">
        <v>3732.5629020053984</v>
      </c>
      <c r="D41" s="32">
        <v>3298.7145374123002</v>
      </c>
      <c r="E41" s="32">
        <v>3059.0193480083003</v>
      </c>
      <c r="F41" s="32">
        <v>2952.8654320833002</v>
      </c>
      <c r="G41" s="35"/>
      <c r="H41" s="35"/>
      <c r="I41" s="35"/>
      <c r="J41" s="35"/>
    </row>
    <row r="42" spans="1:12" x14ac:dyDescent="0.25">
      <c r="B42" s="16"/>
      <c r="C42" s="18"/>
      <c r="D42" s="18"/>
      <c r="E42" s="18"/>
      <c r="F42" s="18"/>
      <c r="G42" s="35"/>
      <c r="H42" s="35"/>
      <c r="I42" s="35"/>
      <c r="J42" s="35"/>
    </row>
    <row r="43" spans="1:12" x14ac:dyDescent="0.25">
      <c r="B43" s="19" t="s">
        <v>15</v>
      </c>
      <c r="C43" s="18">
        <f>C44+C45</f>
        <v>70512.200766933107</v>
      </c>
      <c r="D43" s="18">
        <f t="shared" ref="D43:F43" si="5">D44+D45</f>
        <v>72138.147361988114</v>
      </c>
      <c r="E43" s="18">
        <f t="shared" si="5"/>
        <v>73354.152237726987</v>
      </c>
      <c r="F43" s="18">
        <f t="shared" si="5"/>
        <v>70926.14746576047</v>
      </c>
      <c r="G43" s="35"/>
      <c r="H43" s="35"/>
      <c r="I43" s="35"/>
      <c r="J43" s="35"/>
    </row>
    <row r="44" spans="1:12" x14ac:dyDescent="0.25">
      <c r="B44" s="16" t="s">
        <v>16</v>
      </c>
      <c r="C44" s="33">
        <v>26936.883194679813</v>
      </c>
      <c r="D44" s="33">
        <v>27293.891665369501</v>
      </c>
      <c r="E44" s="33">
        <v>27429.228139920517</v>
      </c>
      <c r="F44" s="33">
        <v>22591.885046683816</v>
      </c>
      <c r="G44" s="35"/>
      <c r="H44" s="35"/>
      <c r="I44" s="35"/>
      <c r="J44" s="35"/>
    </row>
    <row r="45" spans="1:12" x14ac:dyDescent="0.25">
      <c r="B45" s="16" t="s">
        <v>17</v>
      </c>
      <c r="C45" s="33">
        <v>43575.317572253291</v>
      </c>
      <c r="D45" s="33">
        <v>44844.255696618609</v>
      </c>
      <c r="E45" s="33">
        <v>45924.924097806463</v>
      </c>
      <c r="F45" s="33">
        <v>48334.262419076658</v>
      </c>
      <c r="G45" s="35"/>
      <c r="H45" s="35"/>
      <c r="I45" s="35"/>
      <c r="J45" s="35"/>
      <c r="K45" s="35"/>
      <c r="L45" s="35"/>
    </row>
    <row r="46" spans="1:12" x14ac:dyDescent="0.25">
      <c r="B46" s="16"/>
      <c r="C46" s="18"/>
      <c r="D46" s="18"/>
      <c r="E46" s="18"/>
      <c r="F46" s="18"/>
      <c r="G46" s="35"/>
      <c r="H46" s="35"/>
      <c r="I46" s="35"/>
      <c r="J46" s="35"/>
      <c r="K46" s="35"/>
      <c r="L46" s="35"/>
    </row>
    <row r="47" spans="1:12" x14ac:dyDescent="0.25">
      <c r="B47" s="12" t="s">
        <v>18</v>
      </c>
      <c r="C47" s="18">
        <f>C48+C49</f>
        <v>70512.200766933107</v>
      </c>
      <c r="D47" s="18">
        <f t="shared" ref="D47:F47" si="6">D48+D49</f>
        <v>72138.147361988114</v>
      </c>
      <c r="E47" s="18">
        <f t="shared" si="6"/>
        <v>73354.152237726972</v>
      </c>
      <c r="F47" s="18">
        <f t="shared" si="6"/>
        <v>70926.14746576047</v>
      </c>
      <c r="G47" s="35"/>
      <c r="H47" s="35"/>
      <c r="I47" s="35"/>
      <c r="J47" s="35"/>
    </row>
    <row r="48" spans="1:12" x14ac:dyDescent="0.25">
      <c r="B48" s="16" t="s">
        <v>19</v>
      </c>
      <c r="C48" s="33">
        <v>33089.005378943992</v>
      </c>
      <c r="D48" s="33">
        <v>32303.395212431777</v>
      </c>
      <c r="E48" s="33">
        <v>31824.912925599812</v>
      </c>
      <c r="F48" s="33">
        <v>27177.724230846692</v>
      </c>
      <c r="G48" s="35"/>
      <c r="H48" s="35"/>
      <c r="I48" s="35"/>
      <c r="J48" s="35"/>
      <c r="K48" s="35"/>
    </row>
    <row r="49" spans="2:11" x14ac:dyDescent="0.25">
      <c r="B49" s="16" t="s">
        <v>20</v>
      </c>
      <c r="C49" s="33">
        <v>37423.195387989115</v>
      </c>
      <c r="D49" s="33">
        <v>39834.752149556334</v>
      </c>
      <c r="E49" s="33">
        <v>41529.23931212716</v>
      </c>
      <c r="F49" s="33">
        <v>43748.423234913782</v>
      </c>
      <c r="G49" s="35"/>
      <c r="H49" s="35"/>
      <c r="I49" s="35"/>
      <c r="J49" s="35"/>
      <c r="K49" s="35"/>
    </row>
    <row r="50" spans="2:11" x14ac:dyDescent="0.25">
      <c r="B50" s="8"/>
      <c r="C50" s="20"/>
      <c r="D50" s="20"/>
      <c r="E50" s="20"/>
      <c r="F50" s="20"/>
    </row>
    <row r="51" spans="2:11" x14ac:dyDescent="0.25">
      <c r="B51" s="21"/>
      <c r="C51" s="22"/>
      <c r="D51" s="22"/>
      <c r="E51" s="13"/>
      <c r="F51" s="13"/>
    </row>
    <row r="52" spans="2:11" x14ac:dyDescent="0.25">
      <c r="B52" s="12" t="s">
        <v>21</v>
      </c>
      <c r="C52" s="23"/>
      <c r="D52" s="22"/>
      <c r="E52" s="13"/>
      <c r="F52" s="13"/>
    </row>
    <row r="53" spans="2:11" x14ac:dyDescent="0.25">
      <c r="B53" s="21" t="s">
        <v>26</v>
      </c>
      <c r="C53" s="38">
        <v>0</v>
      </c>
      <c r="D53" s="38">
        <v>0</v>
      </c>
      <c r="E53" s="38">
        <v>0</v>
      </c>
      <c r="F53" s="38">
        <v>0</v>
      </c>
    </row>
    <row r="54" spans="2:11" x14ac:dyDescent="0.25">
      <c r="B54" s="21" t="s">
        <v>27</v>
      </c>
      <c r="C54" s="38">
        <v>0</v>
      </c>
      <c r="D54" s="38">
        <v>0</v>
      </c>
      <c r="E54" s="38">
        <v>0</v>
      </c>
      <c r="F54" s="38">
        <v>0</v>
      </c>
    </row>
    <row r="55" spans="2:11" x14ac:dyDescent="0.25">
      <c r="B55" s="24"/>
      <c r="C55" s="25"/>
      <c r="D55" s="25"/>
      <c r="E55" s="26"/>
      <c r="F55" s="26"/>
    </row>
    <row r="56" spans="2:11" s="53" customFormat="1" x14ac:dyDescent="0.25">
      <c r="B56" s="51" t="s">
        <v>22</v>
      </c>
      <c r="C56" s="52">
        <f>C32-(C43)</f>
        <v>0</v>
      </c>
      <c r="D56" s="52">
        <f t="shared" ref="D56:F56" si="7">D32-(D43)</f>
        <v>0</v>
      </c>
      <c r="E56" s="52">
        <f t="shared" si="7"/>
        <v>0</v>
      </c>
      <c r="F56" s="52">
        <f t="shared" si="7"/>
        <v>0</v>
      </c>
      <c r="I56" s="54"/>
      <c r="J56" s="54"/>
    </row>
    <row r="57" spans="2:11" s="53" customFormat="1" x14ac:dyDescent="0.25">
      <c r="B57" s="51" t="s">
        <v>23</v>
      </c>
      <c r="C57" s="52">
        <f>C32-C47</f>
        <v>0</v>
      </c>
      <c r="D57" s="52">
        <f t="shared" ref="D57:F57" si="8">D32-D47</f>
        <v>0</v>
      </c>
      <c r="E57" s="52">
        <f t="shared" si="8"/>
        <v>0</v>
      </c>
      <c r="F57" s="52">
        <f t="shared" si="8"/>
        <v>0</v>
      </c>
      <c r="I57" s="54"/>
      <c r="J57" s="54"/>
    </row>
    <row r="58" spans="2:11" x14ac:dyDescent="0.25">
      <c r="B58" s="24" t="s">
        <v>29</v>
      </c>
      <c r="C58" s="27"/>
      <c r="D58" s="27"/>
    </row>
    <row r="59" spans="2:11" x14ac:dyDescent="0.25">
      <c r="B59" s="39" t="s">
        <v>45</v>
      </c>
    </row>
    <row r="60" spans="2:11" ht="33" customHeight="1" x14ac:dyDescent="0.25">
      <c r="B60" s="57" t="s">
        <v>56</v>
      </c>
      <c r="C60" s="58"/>
      <c r="D60" s="58"/>
      <c r="E60" s="58"/>
      <c r="F60" s="58"/>
    </row>
    <row r="61" spans="2:11" x14ac:dyDescent="0.25">
      <c r="B61" s="55"/>
      <c r="C61" s="55"/>
      <c r="D61" s="55"/>
      <c r="E61" s="55"/>
      <c r="F61" s="55"/>
    </row>
    <row r="62" spans="2:11" x14ac:dyDescent="0.25">
      <c r="B62" s="55"/>
      <c r="C62" s="55"/>
      <c r="D62" s="55"/>
      <c r="E62" s="55"/>
      <c r="F62" s="55"/>
    </row>
    <row r="63" spans="2:11" x14ac:dyDescent="0.25">
      <c r="B63" s="30"/>
      <c r="C63" s="29"/>
      <c r="D63" s="29"/>
      <c r="E63" s="29"/>
      <c r="F63" s="29"/>
    </row>
    <row r="64" spans="2:11" x14ac:dyDescent="0.25">
      <c r="B64" s="30"/>
      <c r="C64" s="29"/>
      <c r="D64" s="29"/>
      <c r="E64" s="29"/>
      <c r="F64" s="29"/>
    </row>
    <row r="65" spans="2:2" x14ac:dyDescent="0.25">
      <c r="B65" s="31"/>
    </row>
  </sheetData>
  <mergeCells count="3">
    <mergeCell ref="B60:F60"/>
    <mergeCell ref="B61:F61"/>
    <mergeCell ref="B62:F62"/>
  </mergeCells>
  <pageMargins left="0.25" right="0.25" top="0.75" bottom="0.75" header="0.3" footer="0.3"/>
  <pageSetup scale="7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65"/>
  <sheetViews>
    <sheetView zoomScaleNormal="100" workbookViewId="0">
      <selection activeCell="B1" sqref="B1"/>
    </sheetView>
  </sheetViews>
  <sheetFormatPr defaultColWidth="9.140625" defaultRowHeight="15" x14ac:dyDescent="0.25"/>
  <cols>
    <col min="1" max="1" width="1.5703125" style="6" customWidth="1"/>
    <col min="2" max="2" width="54.7109375" style="28" customWidth="1"/>
    <col min="3" max="3" width="16" style="28" customWidth="1"/>
    <col min="4" max="6" width="20.42578125" style="28" customWidth="1"/>
    <col min="7" max="7" width="13.28515625" style="6" bestFit="1" customWidth="1"/>
    <col min="8" max="8" width="13.7109375" style="6" bestFit="1" customWidth="1"/>
    <col min="9" max="9" width="11.28515625" style="34" bestFit="1" customWidth="1"/>
    <col min="10" max="10" width="11.7109375" style="34" bestFit="1" customWidth="1"/>
    <col min="11" max="12" width="13.28515625" style="6" bestFit="1" customWidth="1"/>
    <col min="13" max="16384" width="9.140625" style="6"/>
  </cols>
  <sheetData>
    <row r="1" spans="2:12" x14ac:dyDescent="0.25">
      <c r="B1" s="2"/>
      <c r="C1" s="3"/>
      <c r="D1" s="3"/>
      <c r="E1" s="4" t="s">
        <v>0</v>
      </c>
      <c r="F1" s="5" t="s">
        <v>30</v>
      </c>
    </row>
    <row r="2" spans="2:12" x14ac:dyDescent="0.25">
      <c r="B2" s="7" t="s">
        <v>46</v>
      </c>
      <c r="C2" s="3"/>
      <c r="D2" s="3"/>
      <c r="E2" s="4" t="s">
        <v>1</v>
      </c>
      <c r="F2" s="5" t="s">
        <v>49</v>
      </c>
    </row>
    <row r="3" spans="2:12" x14ac:dyDescent="0.25">
      <c r="B3" s="8" t="s">
        <v>41</v>
      </c>
      <c r="C3" s="3"/>
      <c r="D3" s="3"/>
      <c r="E3" s="4" t="s">
        <v>2</v>
      </c>
      <c r="F3" s="5" t="s">
        <v>31</v>
      </c>
    </row>
    <row r="4" spans="2:12" x14ac:dyDescent="0.25">
      <c r="B4" s="8"/>
      <c r="C4" s="9" t="s">
        <v>37</v>
      </c>
      <c r="D4" s="9" t="s">
        <v>40</v>
      </c>
      <c r="E4" s="9" t="s">
        <v>42</v>
      </c>
      <c r="F4" s="9" t="s">
        <v>50</v>
      </c>
      <c r="G4" s="34"/>
    </row>
    <row r="5" spans="2:12" x14ac:dyDescent="0.25">
      <c r="B5" s="10" t="s">
        <v>47</v>
      </c>
      <c r="C5" s="11"/>
      <c r="D5" s="11"/>
      <c r="E5" s="11"/>
      <c r="F5" s="11"/>
    </row>
    <row r="6" spans="2:12" x14ac:dyDescent="0.25">
      <c r="B6" s="12" t="s">
        <v>3</v>
      </c>
      <c r="C6" s="13"/>
      <c r="D6" s="13"/>
      <c r="E6" s="13"/>
      <c r="F6" s="13"/>
    </row>
    <row r="7" spans="2:12" x14ac:dyDescent="0.25">
      <c r="B7" s="14" t="s">
        <v>4</v>
      </c>
      <c r="C7" s="15">
        <f>SUM(C8:C9)+SUM(C11:C13)</f>
        <v>268125.60910669866</v>
      </c>
      <c r="D7" s="15">
        <f t="shared" ref="D7:F7" si="0">SUM(D8:D9)+SUM(D11:D13)</f>
        <v>267527.60452464217</v>
      </c>
      <c r="E7" s="15">
        <f t="shared" si="0"/>
        <v>279224.18920080451</v>
      </c>
      <c r="F7" s="15">
        <f t="shared" si="0"/>
        <v>238924.00790825411</v>
      </c>
      <c r="G7" s="35"/>
      <c r="H7" s="35"/>
      <c r="I7" s="35"/>
      <c r="J7" s="35"/>
    </row>
    <row r="8" spans="2:12" x14ac:dyDescent="0.25">
      <c r="B8" s="16" t="s">
        <v>5</v>
      </c>
      <c r="C8" s="1">
        <v>231927.96828830533</v>
      </c>
      <c r="D8" s="1">
        <v>236841.94267424612</v>
      </c>
      <c r="E8" s="1">
        <v>245662.11119489928</v>
      </c>
      <c r="F8" s="1">
        <v>209428.31896008409</v>
      </c>
      <c r="G8" s="35"/>
      <c r="H8" s="35"/>
      <c r="I8" s="35"/>
      <c r="J8" s="35"/>
      <c r="K8" s="35"/>
      <c r="L8" s="35"/>
    </row>
    <row r="9" spans="2:12" x14ac:dyDescent="0.25">
      <c r="B9" s="16" t="s">
        <v>6</v>
      </c>
      <c r="C9" s="1">
        <v>13235.79988161337</v>
      </c>
      <c r="D9" s="1">
        <v>11669.41755289645</v>
      </c>
      <c r="E9" s="1">
        <v>11835.392460454455</v>
      </c>
      <c r="F9" s="1">
        <v>6834.8669890177116</v>
      </c>
      <c r="G9" s="35"/>
      <c r="H9" s="35"/>
      <c r="I9" s="35"/>
      <c r="J9" s="35"/>
      <c r="K9" s="35"/>
      <c r="L9" s="35"/>
    </row>
    <row r="10" spans="2:12" x14ac:dyDescent="0.25">
      <c r="B10" s="41" t="s">
        <v>33</v>
      </c>
      <c r="C10" s="40">
        <v>0</v>
      </c>
      <c r="D10" s="40">
        <v>0</v>
      </c>
      <c r="E10" s="40">
        <v>0</v>
      </c>
      <c r="F10" s="40">
        <v>0</v>
      </c>
      <c r="G10" s="35"/>
      <c r="H10" s="35"/>
      <c r="I10" s="35"/>
      <c r="J10" s="35"/>
      <c r="K10" s="35"/>
      <c r="L10" s="35"/>
    </row>
    <row r="11" spans="2:12" x14ac:dyDescent="0.25">
      <c r="B11" s="16" t="s">
        <v>7</v>
      </c>
      <c r="C11" s="1">
        <v>16752.327625991929</v>
      </c>
      <c r="D11" s="1">
        <v>13270.102243431546</v>
      </c>
      <c r="E11" s="1">
        <v>15043.61579524825</v>
      </c>
      <c r="F11" s="1">
        <v>16849.564744194839</v>
      </c>
      <c r="G11" s="35"/>
      <c r="H11" s="35"/>
      <c r="I11" s="35"/>
      <c r="J11" s="35"/>
      <c r="K11" s="35"/>
      <c r="L11" s="35"/>
    </row>
    <row r="12" spans="2:12" x14ac:dyDescent="0.25">
      <c r="B12" s="16" t="s">
        <v>8</v>
      </c>
      <c r="C12" s="1">
        <v>0</v>
      </c>
      <c r="D12" s="1">
        <v>0</v>
      </c>
      <c r="E12" s="1">
        <v>0</v>
      </c>
      <c r="F12" s="1">
        <v>0</v>
      </c>
      <c r="G12" s="35"/>
      <c r="H12" s="35"/>
      <c r="I12" s="35"/>
      <c r="J12" s="35"/>
      <c r="K12" s="35"/>
      <c r="L12" s="35"/>
    </row>
    <row r="13" spans="2:12" x14ac:dyDescent="0.25">
      <c r="B13" s="16" t="s">
        <v>9</v>
      </c>
      <c r="C13" s="1">
        <v>6209.5133107880065</v>
      </c>
      <c r="D13" s="1">
        <v>5746.1420540680383</v>
      </c>
      <c r="E13" s="1">
        <v>6683.0697502025396</v>
      </c>
      <c r="F13" s="1">
        <v>5811.2572149574507</v>
      </c>
      <c r="G13" s="35"/>
      <c r="H13" s="35"/>
      <c r="I13" s="35"/>
      <c r="J13" s="35"/>
      <c r="K13" s="35"/>
      <c r="L13" s="35"/>
    </row>
    <row r="14" spans="2:12" x14ac:dyDescent="0.25">
      <c r="B14" s="14" t="s">
        <v>10</v>
      </c>
      <c r="C14" s="15">
        <f>C15+C24</f>
        <v>25895.193788001627</v>
      </c>
      <c r="D14" s="15">
        <f t="shared" ref="D14:F14" si="1">D15+D24</f>
        <v>25536.274618696214</v>
      </c>
      <c r="E14" s="15">
        <f t="shared" si="1"/>
        <v>28176.284636513585</v>
      </c>
      <c r="F14" s="15">
        <f t="shared" si="1"/>
        <v>25452.703323584545</v>
      </c>
      <c r="G14" s="35"/>
      <c r="H14" s="35"/>
      <c r="I14" s="35"/>
      <c r="J14" s="35"/>
      <c r="K14" s="35"/>
    </row>
    <row r="15" spans="2:12" x14ac:dyDescent="0.25">
      <c r="B15" s="14" t="s">
        <v>11</v>
      </c>
      <c r="C15" s="15">
        <f>SUM(C16:C17)+C20+SUM(C22:C23)</f>
        <v>5732.3210085301416</v>
      </c>
      <c r="D15" s="15">
        <f t="shared" ref="D15:F15" si="2">SUM(D16:D17)+D20+SUM(D22:D23)</f>
        <v>5344.2060592269272</v>
      </c>
      <c r="E15" s="15">
        <f t="shared" si="2"/>
        <v>7378.8835225366074</v>
      </c>
      <c r="F15" s="15">
        <f t="shared" si="2"/>
        <v>6555.2533733914006</v>
      </c>
      <c r="G15" s="35"/>
      <c r="H15" s="35"/>
      <c r="I15" s="35"/>
      <c r="J15" s="35"/>
      <c r="K15" s="35"/>
    </row>
    <row r="16" spans="2:12" x14ac:dyDescent="0.25">
      <c r="B16" s="16" t="s">
        <v>5</v>
      </c>
      <c r="C16" s="1">
        <v>1290.7920410934869</v>
      </c>
      <c r="D16" s="1">
        <v>1343.0443470467051</v>
      </c>
      <c r="E16" s="1">
        <v>2188.6958787503058</v>
      </c>
      <c r="F16" s="1">
        <v>2416.8414285011822</v>
      </c>
      <c r="G16" s="35"/>
      <c r="H16" s="35"/>
      <c r="I16" s="35"/>
      <c r="J16" s="35"/>
      <c r="K16" s="35"/>
    </row>
    <row r="17" spans="2:10" x14ac:dyDescent="0.25">
      <c r="B17" s="16" t="s">
        <v>6</v>
      </c>
      <c r="C17" s="1">
        <v>709.94068997838906</v>
      </c>
      <c r="D17" s="1">
        <v>874.30614629423633</v>
      </c>
      <c r="E17" s="1">
        <v>733.37288985527732</v>
      </c>
      <c r="F17" s="1">
        <v>802.97641147159925</v>
      </c>
      <c r="G17" s="35"/>
      <c r="H17" s="35"/>
      <c r="I17" s="35"/>
      <c r="J17" s="35"/>
    </row>
    <row r="18" spans="2:10" x14ac:dyDescent="0.25">
      <c r="B18" s="41" t="s">
        <v>33</v>
      </c>
      <c r="C18" s="40">
        <v>0</v>
      </c>
      <c r="D18" s="40">
        <v>0</v>
      </c>
      <c r="E18" s="40">
        <v>0</v>
      </c>
      <c r="F18" s="40">
        <v>0</v>
      </c>
      <c r="G18" s="35"/>
      <c r="H18" s="35"/>
      <c r="I18" s="35"/>
      <c r="J18" s="35"/>
    </row>
    <row r="19" spans="2:10" x14ac:dyDescent="0.25">
      <c r="B19" s="41" t="s">
        <v>34</v>
      </c>
      <c r="C19" s="40">
        <v>0</v>
      </c>
      <c r="D19" s="40">
        <v>0</v>
      </c>
      <c r="E19" s="40">
        <v>0</v>
      </c>
      <c r="F19" s="40">
        <v>0</v>
      </c>
      <c r="G19" s="35"/>
      <c r="H19" s="35"/>
      <c r="I19" s="35"/>
      <c r="J19" s="35"/>
    </row>
    <row r="20" spans="2:10" x14ac:dyDescent="0.25">
      <c r="B20" s="16" t="s">
        <v>7</v>
      </c>
      <c r="C20" s="1">
        <v>3731.5782783823656</v>
      </c>
      <c r="D20" s="1">
        <v>3126.8469110477863</v>
      </c>
      <c r="E20" s="1">
        <v>4456.8147539310248</v>
      </c>
      <c r="F20" s="1">
        <v>3335.4202640542189</v>
      </c>
      <c r="G20" s="35"/>
      <c r="H20" s="35"/>
      <c r="I20" s="35"/>
      <c r="J20" s="35"/>
    </row>
    <row r="21" spans="2:10" x14ac:dyDescent="0.25">
      <c r="B21" s="41" t="s">
        <v>34</v>
      </c>
      <c r="C21" s="40">
        <v>0</v>
      </c>
      <c r="D21" s="40">
        <v>0</v>
      </c>
      <c r="E21" s="40">
        <v>0</v>
      </c>
      <c r="F21" s="40">
        <v>0</v>
      </c>
      <c r="G21" s="35"/>
      <c r="H21" s="35"/>
      <c r="I21" s="35"/>
      <c r="J21" s="35"/>
    </row>
    <row r="22" spans="2:10" x14ac:dyDescent="0.25">
      <c r="B22" s="16" t="s">
        <v>8</v>
      </c>
      <c r="C22" s="1">
        <v>0</v>
      </c>
      <c r="D22" s="1">
        <v>0</v>
      </c>
      <c r="E22" s="1">
        <v>0</v>
      </c>
      <c r="F22" s="1">
        <v>0</v>
      </c>
      <c r="G22" s="35"/>
      <c r="H22" s="35"/>
      <c r="I22" s="35"/>
      <c r="J22" s="35"/>
    </row>
    <row r="23" spans="2:10" x14ac:dyDescent="0.25">
      <c r="B23" s="16" t="s">
        <v>9</v>
      </c>
      <c r="C23" s="1">
        <v>9.9990758999999995E-3</v>
      </c>
      <c r="D23" s="1">
        <v>8.6548382000000007E-3</v>
      </c>
      <c r="E23" s="1">
        <v>0</v>
      </c>
      <c r="F23" s="1">
        <v>1.5269364400000001E-2</v>
      </c>
      <c r="G23" s="35"/>
      <c r="H23" s="35"/>
      <c r="I23" s="35"/>
      <c r="J23" s="35"/>
    </row>
    <row r="24" spans="2:10" x14ac:dyDescent="0.25">
      <c r="B24" s="14" t="s">
        <v>12</v>
      </c>
      <c r="C24" s="15">
        <f>SUM(C25:C27)+SUM(C29:C31)</f>
        <v>20162.872779471487</v>
      </c>
      <c r="D24" s="15">
        <f t="shared" ref="D24:F24" si="3">SUM(D25:D27)+SUM(D29:D31)</f>
        <v>20192.068559469288</v>
      </c>
      <c r="E24" s="15">
        <f t="shared" si="3"/>
        <v>20797.401113976979</v>
      </c>
      <c r="F24" s="15">
        <f t="shared" si="3"/>
        <v>18897.449950193142</v>
      </c>
      <c r="G24" s="35"/>
      <c r="H24" s="35"/>
      <c r="I24" s="35"/>
      <c r="J24" s="35"/>
    </row>
    <row r="25" spans="2:10" x14ac:dyDescent="0.25">
      <c r="B25" s="16" t="s">
        <v>13</v>
      </c>
      <c r="C25" s="1">
        <v>2753.0479048000002</v>
      </c>
      <c r="D25" s="1">
        <v>2701.8135936200001</v>
      </c>
      <c r="E25" s="1">
        <v>2738.6100994000003</v>
      </c>
      <c r="F25" s="1">
        <v>2785.6848648700002</v>
      </c>
      <c r="G25" s="35"/>
      <c r="H25" s="35"/>
      <c r="I25" s="35"/>
      <c r="J25" s="35"/>
    </row>
    <row r="26" spans="2:10" x14ac:dyDescent="0.25">
      <c r="B26" s="16" t="s">
        <v>5</v>
      </c>
      <c r="C26" s="1">
        <v>2123.2896911982548</v>
      </c>
      <c r="D26" s="1">
        <v>2314.7124664659941</v>
      </c>
      <c r="E26" s="1">
        <v>2447.2426878972738</v>
      </c>
      <c r="F26" s="1">
        <v>1023.4088642045383</v>
      </c>
      <c r="G26" s="35"/>
      <c r="H26" s="35"/>
      <c r="I26" s="35"/>
      <c r="J26" s="35"/>
    </row>
    <row r="27" spans="2:10" x14ac:dyDescent="0.25">
      <c r="B27" s="16" t="s">
        <v>6</v>
      </c>
      <c r="C27" s="1">
        <v>6424.8964254600069</v>
      </c>
      <c r="D27" s="1">
        <v>6264.296574969545</v>
      </c>
      <c r="E27" s="1">
        <v>6643.936083466635</v>
      </c>
      <c r="F27" s="1">
        <v>6088.3686026941405</v>
      </c>
      <c r="G27" s="35"/>
      <c r="H27" s="35"/>
      <c r="I27" s="35"/>
      <c r="J27" s="35"/>
    </row>
    <row r="28" spans="2:10" x14ac:dyDescent="0.25">
      <c r="B28" s="41" t="s">
        <v>33</v>
      </c>
      <c r="C28" s="40">
        <v>0</v>
      </c>
      <c r="D28" s="40">
        <v>0</v>
      </c>
      <c r="E28" s="40">
        <v>0</v>
      </c>
      <c r="F28" s="40">
        <v>0</v>
      </c>
      <c r="G28" s="35"/>
      <c r="H28" s="35"/>
      <c r="I28" s="35"/>
      <c r="J28" s="35"/>
    </row>
    <row r="29" spans="2:10" x14ac:dyDescent="0.25">
      <c r="B29" s="16" t="s">
        <v>7</v>
      </c>
      <c r="C29" s="1">
        <v>8859.8351095633243</v>
      </c>
      <c r="D29" s="1">
        <v>8909.4601567712489</v>
      </c>
      <c r="E29" s="1">
        <v>8965.8030393485715</v>
      </c>
      <c r="F29" s="1">
        <v>8998.4670269027629</v>
      </c>
      <c r="G29" s="35"/>
      <c r="H29" s="35"/>
      <c r="I29" s="35"/>
      <c r="J29" s="35"/>
    </row>
    <row r="30" spans="2:10" x14ac:dyDescent="0.25">
      <c r="B30" s="16" t="s">
        <v>8</v>
      </c>
      <c r="C30" s="1">
        <v>0</v>
      </c>
      <c r="D30" s="1">
        <v>0</v>
      </c>
      <c r="E30" s="1">
        <v>0</v>
      </c>
      <c r="F30" s="1">
        <v>0</v>
      </c>
      <c r="G30" s="35"/>
      <c r="H30" s="35"/>
      <c r="I30" s="35"/>
      <c r="J30" s="35"/>
    </row>
    <row r="31" spans="2:10" x14ac:dyDescent="0.25">
      <c r="B31" s="16" t="s">
        <v>9</v>
      </c>
      <c r="C31" s="1">
        <v>1.8036484499000001</v>
      </c>
      <c r="D31" s="1">
        <v>1.7857676424999998</v>
      </c>
      <c r="E31" s="1">
        <v>1.8092038645000001</v>
      </c>
      <c r="F31" s="1">
        <v>1.5205915216999999</v>
      </c>
      <c r="G31" s="35"/>
      <c r="H31" s="35"/>
      <c r="I31" s="35"/>
      <c r="J31" s="35"/>
    </row>
    <row r="32" spans="2:10" x14ac:dyDescent="0.25">
      <c r="B32" s="14" t="s">
        <v>14</v>
      </c>
      <c r="C32" s="17">
        <f>SUM(C33:C35)+C38+SUM(C40:C41)</f>
        <v>294020.80289470026</v>
      </c>
      <c r="D32" s="17">
        <f t="shared" ref="D32:F32" si="4">SUM(D33:D35)+D38+SUM(D40:D41)</f>
        <v>293063.87914333836</v>
      </c>
      <c r="E32" s="17">
        <f t="shared" si="4"/>
        <v>307400.47383731807</v>
      </c>
      <c r="F32" s="17">
        <f t="shared" si="4"/>
        <v>264376.71123183868</v>
      </c>
      <c r="G32" s="35"/>
      <c r="H32" s="35"/>
      <c r="I32" s="35"/>
      <c r="J32" s="35"/>
    </row>
    <row r="33" spans="2:12" x14ac:dyDescent="0.25">
      <c r="B33" s="16" t="s">
        <v>13</v>
      </c>
      <c r="C33" s="32">
        <v>2753.0479048000002</v>
      </c>
      <c r="D33" s="32">
        <v>2701.8135936200001</v>
      </c>
      <c r="E33" s="32">
        <v>2738.6100994000003</v>
      </c>
      <c r="F33" s="32">
        <v>2785.6848648700002</v>
      </c>
      <c r="G33" s="35"/>
      <c r="H33" s="35"/>
      <c r="I33" s="35"/>
      <c r="J33" s="35"/>
    </row>
    <row r="34" spans="2:12" x14ac:dyDescent="0.25">
      <c r="B34" s="16" t="s">
        <v>5</v>
      </c>
      <c r="C34" s="32">
        <v>235342.05002059706</v>
      </c>
      <c r="D34" s="32">
        <v>240499.69948775883</v>
      </c>
      <c r="E34" s="32">
        <v>250298.04976154686</v>
      </c>
      <c r="F34" s="32">
        <v>212868.56925278981</v>
      </c>
      <c r="G34" s="35"/>
      <c r="H34" s="35"/>
      <c r="I34" s="35"/>
      <c r="J34" s="35"/>
    </row>
    <row r="35" spans="2:12" x14ac:dyDescent="0.25">
      <c r="B35" s="16" t="s">
        <v>6</v>
      </c>
      <c r="C35" s="32">
        <v>20370.636997051766</v>
      </c>
      <c r="D35" s="32">
        <v>18808.02027416023</v>
      </c>
      <c r="E35" s="32">
        <v>19212.701433776369</v>
      </c>
      <c r="F35" s="32">
        <v>13726.212003183451</v>
      </c>
      <c r="G35" s="35"/>
      <c r="H35" s="35"/>
      <c r="I35" s="35"/>
      <c r="J35" s="35"/>
    </row>
    <row r="36" spans="2:12" x14ac:dyDescent="0.25">
      <c r="B36" s="41" t="s">
        <v>33</v>
      </c>
      <c r="C36" s="43">
        <v>0</v>
      </c>
      <c r="D36" s="43">
        <v>0</v>
      </c>
      <c r="E36" s="43">
        <v>0</v>
      </c>
      <c r="F36" s="43">
        <v>0</v>
      </c>
      <c r="G36" s="35"/>
      <c r="H36" s="35"/>
      <c r="I36" s="35"/>
      <c r="J36" s="35"/>
    </row>
    <row r="37" spans="2:12" x14ac:dyDescent="0.25">
      <c r="B37" s="41" t="s">
        <v>34</v>
      </c>
      <c r="C37" s="43">
        <v>0</v>
      </c>
      <c r="D37" s="43">
        <v>0</v>
      </c>
      <c r="E37" s="43">
        <v>0</v>
      </c>
      <c r="F37" s="43">
        <v>0</v>
      </c>
      <c r="G37" s="35"/>
      <c r="H37" s="35"/>
      <c r="I37" s="35"/>
      <c r="J37" s="35"/>
    </row>
    <row r="38" spans="2:12" x14ac:dyDescent="0.25">
      <c r="B38" s="16" t="s">
        <v>7</v>
      </c>
      <c r="C38" s="32">
        <v>29343.741013937619</v>
      </c>
      <c r="D38" s="32">
        <v>25306.40931125058</v>
      </c>
      <c r="E38" s="32">
        <v>28466.233588527844</v>
      </c>
      <c r="F38" s="32">
        <v>29183.452035151822</v>
      </c>
      <c r="G38" s="35"/>
      <c r="H38" s="35"/>
      <c r="I38" s="35"/>
      <c r="J38" s="35"/>
    </row>
    <row r="39" spans="2:12" x14ac:dyDescent="0.25">
      <c r="B39" s="41" t="s">
        <v>34</v>
      </c>
      <c r="C39" s="43">
        <v>0</v>
      </c>
      <c r="D39" s="43">
        <v>0</v>
      </c>
      <c r="E39" s="43">
        <v>0</v>
      </c>
      <c r="F39" s="43">
        <v>0</v>
      </c>
      <c r="G39" s="35"/>
      <c r="H39" s="35"/>
      <c r="I39" s="35"/>
      <c r="J39" s="35"/>
    </row>
    <row r="40" spans="2:12" x14ac:dyDescent="0.25">
      <c r="B40" s="16" t="s">
        <v>8</v>
      </c>
      <c r="C40" s="32">
        <v>0</v>
      </c>
      <c r="D40" s="32">
        <v>0</v>
      </c>
      <c r="E40" s="32">
        <v>0</v>
      </c>
      <c r="F40" s="32">
        <v>0</v>
      </c>
      <c r="G40" s="35"/>
      <c r="H40" s="35"/>
      <c r="I40" s="35"/>
      <c r="J40" s="35"/>
    </row>
    <row r="41" spans="2:12" x14ac:dyDescent="0.25">
      <c r="B41" s="16" t="s">
        <v>9</v>
      </c>
      <c r="C41" s="32">
        <v>6211.3269583138062</v>
      </c>
      <c r="D41" s="32">
        <v>5747.936476548738</v>
      </c>
      <c r="E41" s="32">
        <v>6684.8789540670396</v>
      </c>
      <c r="F41" s="32">
        <v>5812.7930758435505</v>
      </c>
      <c r="G41" s="35"/>
      <c r="H41" s="35"/>
      <c r="I41" s="35"/>
      <c r="J41" s="35"/>
    </row>
    <row r="42" spans="2:12" x14ac:dyDescent="0.25">
      <c r="B42" s="16"/>
      <c r="C42" s="18"/>
      <c r="D42" s="18"/>
      <c r="E42" s="18"/>
      <c r="F42" s="18"/>
      <c r="G42" s="35"/>
      <c r="H42" s="35"/>
      <c r="I42" s="35"/>
      <c r="J42" s="35"/>
    </row>
    <row r="43" spans="2:12" x14ac:dyDescent="0.25">
      <c r="B43" s="19" t="s">
        <v>15</v>
      </c>
      <c r="C43" s="18">
        <f>C44+C45</f>
        <v>294020.80289470026</v>
      </c>
      <c r="D43" s="18">
        <f t="shared" ref="D43:F43" si="5">D44+D45</f>
        <v>293063.87914333848</v>
      </c>
      <c r="E43" s="18">
        <f t="shared" si="5"/>
        <v>307400.47383731784</v>
      </c>
      <c r="F43" s="18">
        <f t="shared" si="5"/>
        <v>264376.71123183862</v>
      </c>
      <c r="G43" s="35"/>
      <c r="H43" s="35"/>
      <c r="I43" s="35"/>
      <c r="J43" s="35"/>
    </row>
    <row r="44" spans="2:12" x14ac:dyDescent="0.25">
      <c r="B44" s="16" t="s">
        <v>16</v>
      </c>
      <c r="C44" s="33">
        <v>240073.27737642583</v>
      </c>
      <c r="D44" s="33">
        <v>241129.05173777638</v>
      </c>
      <c r="E44" s="33">
        <v>253306.34506467878</v>
      </c>
      <c r="F44" s="33">
        <v>214744.61783612435</v>
      </c>
      <c r="G44" s="35"/>
      <c r="H44" s="35"/>
      <c r="I44" s="35"/>
      <c r="J44" s="35"/>
    </row>
    <row r="45" spans="2:12" x14ac:dyDescent="0.25">
      <c r="B45" s="16" t="s">
        <v>17</v>
      </c>
      <c r="C45" s="33">
        <v>53947.525518274415</v>
      </c>
      <c r="D45" s="33">
        <v>51934.827405562086</v>
      </c>
      <c r="E45" s="33">
        <v>54094.128772639058</v>
      </c>
      <c r="F45" s="33">
        <v>49632.093395714277</v>
      </c>
      <c r="G45" s="35"/>
      <c r="H45" s="35"/>
      <c r="I45" s="35"/>
      <c r="J45" s="35"/>
      <c r="K45" s="35"/>
      <c r="L45" s="35"/>
    </row>
    <row r="46" spans="2:12" x14ac:dyDescent="0.25">
      <c r="B46" s="16"/>
      <c r="C46" s="18"/>
      <c r="D46" s="18"/>
      <c r="E46" s="18"/>
      <c r="F46" s="18"/>
      <c r="G46" s="35"/>
      <c r="H46" s="35"/>
      <c r="I46" s="35"/>
      <c r="J46" s="35"/>
      <c r="K46" s="35"/>
      <c r="L46" s="35"/>
    </row>
    <row r="47" spans="2:12" x14ac:dyDescent="0.25">
      <c r="B47" s="12" t="s">
        <v>18</v>
      </c>
      <c r="C47" s="18">
        <f>C48+C49</f>
        <v>294020.80289470026</v>
      </c>
      <c r="D47" s="18">
        <f t="shared" ref="D47:F47" si="6">D48+D49</f>
        <v>293063.87914333848</v>
      </c>
      <c r="E47" s="18">
        <f t="shared" si="6"/>
        <v>307400.4738373179</v>
      </c>
      <c r="F47" s="18">
        <f t="shared" si="6"/>
        <v>264376.71123183862</v>
      </c>
      <c r="G47" s="35"/>
      <c r="H47" s="35"/>
      <c r="I47" s="35"/>
      <c r="J47" s="35"/>
    </row>
    <row r="48" spans="2:12" x14ac:dyDescent="0.25">
      <c r="B48" s="16" t="s">
        <v>19</v>
      </c>
      <c r="C48" s="33">
        <v>279731.839644861</v>
      </c>
      <c r="D48" s="33">
        <v>279314.04144025786</v>
      </c>
      <c r="E48" s="33">
        <v>293148.84550269367</v>
      </c>
      <c r="F48" s="33">
        <v>249924.94741284032</v>
      </c>
      <c r="G48" s="35"/>
      <c r="H48" s="35"/>
      <c r="I48" s="35"/>
      <c r="J48" s="35"/>
      <c r="K48" s="35"/>
    </row>
    <row r="49" spans="2:11" x14ac:dyDescent="0.25">
      <c r="B49" s="16" t="s">
        <v>20</v>
      </c>
      <c r="C49" s="33">
        <v>14288.963249839238</v>
      </c>
      <c r="D49" s="33">
        <v>13749.837703080588</v>
      </c>
      <c r="E49" s="33">
        <v>14251.62833462422</v>
      </c>
      <c r="F49" s="33">
        <v>14451.763818998292</v>
      </c>
      <c r="G49" s="35"/>
      <c r="H49" s="35"/>
      <c r="I49" s="35"/>
      <c r="J49" s="35"/>
      <c r="K49" s="35"/>
    </row>
    <row r="50" spans="2:11" x14ac:dyDescent="0.25">
      <c r="B50" s="8"/>
      <c r="C50" s="20"/>
      <c r="D50" s="20"/>
      <c r="E50" s="20"/>
      <c r="F50" s="20"/>
    </row>
    <row r="51" spans="2:11" x14ac:dyDescent="0.25">
      <c r="B51" s="21"/>
      <c r="C51" s="22"/>
      <c r="D51" s="22"/>
      <c r="E51" s="13"/>
      <c r="F51" s="13"/>
    </row>
    <row r="52" spans="2:11" x14ac:dyDescent="0.25">
      <c r="B52" s="12" t="s">
        <v>21</v>
      </c>
      <c r="C52" s="23"/>
      <c r="D52" s="22"/>
      <c r="E52" s="13"/>
      <c r="F52" s="13"/>
    </row>
    <row r="53" spans="2:11" x14ac:dyDescent="0.25">
      <c r="B53" s="21" t="s">
        <v>26</v>
      </c>
      <c r="C53" s="38">
        <v>0</v>
      </c>
      <c r="D53" s="38">
        <v>0</v>
      </c>
      <c r="E53" s="38">
        <v>0</v>
      </c>
      <c r="F53" s="38">
        <v>0</v>
      </c>
    </row>
    <row r="54" spans="2:11" x14ac:dyDescent="0.25">
      <c r="B54" s="21" t="s">
        <v>27</v>
      </c>
      <c r="C54" s="38">
        <v>0</v>
      </c>
      <c r="D54" s="38">
        <v>0</v>
      </c>
      <c r="E54" s="38">
        <v>0</v>
      </c>
      <c r="F54" s="38">
        <v>0</v>
      </c>
    </row>
    <row r="55" spans="2:11" x14ac:dyDescent="0.25">
      <c r="B55" s="24"/>
      <c r="C55" s="25"/>
      <c r="D55" s="25"/>
      <c r="E55" s="26"/>
      <c r="F55" s="26"/>
    </row>
    <row r="56" spans="2:11" s="53" customFormat="1" x14ac:dyDescent="0.25">
      <c r="B56" s="51" t="s">
        <v>22</v>
      </c>
      <c r="C56" s="52">
        <f>C32-(C43)</f>
        <v>0</v>
      </c>
      <c r="D56" s="52">
        <f t="shared" ref="D56:F56" si="7">D32-(D43)</f>
        <v>0</v>
      </c>
      <c r="E56" s="52">
        <f t="shared" si="7"/>
        <v>0</v>
      </c>
      <c r="F56" s="52">
        <f t="shared" si="7"/>
        <v>0</v>
      </c>
      <c r="I56" s="54"/>
      <c r="J56" s="54"/>
    </row>
    <row r="57" spans="2:11" s="53" customFormat="1" x14ac:dyDescent="0.25">
      <c r="B57" s="51" t="s">
        <v>23</v>
      </c>
      <c r="C57" s="52">
        <f>C32-C47</f>
        <v>0</v>
      </c>
      <c r="D57" s="52">
        <f t="shared" ref="D57:F57" si="8">D32-D47</f>
        <v>0</v>
      </c>
      <c r="E57" s="52">
        <f t="shared" si="8"/>
        <v>0</v>
      </c>
      <c r="F57" s="52">
        <f t="shared" si="8"/>
        <v>0</v>
      </c>
      <c r="I57" s="54"/>
      <c r="J57" s="54"/>
    </row>
    <row r="58" spans="2:11" x14ac:dyDescent="0.25">
      <c r="B58" s="24" t="s">
        <v>29</v>
      </c>
      <c r="C58" s="27"/>
      <c r="D58" s="27"/>
    </row>
    <row r="59" spans="2:11" x14ac:dyDescent="0.25">
      <c r="B59" s="39" t="s">
        <v>45</v>
      </c>
    </row>
    <row r="60" spans="2:11" ht="32.25" customHeight="1" x14ac:dyDescent="0.25">
      <c r="B60" s="57" t="s">
        <v>57</v>
      </c>
      <c r="C60" s="58"/>
      <c r="D60" s="58"/>
      <c r="E60" s="58"/>
      <c r="F60" s="58"/>
    </row>
    <row r="61" spans="2:11" ht="28.5" customHeight="1" x14ac:dyDescent="0.25">
      <c r="B61" s="59" t="s">
        <v>58</v>
      </c>
      <c r="C61" s="55"/>
      <c r="D61" s="55"/>
      <c r="E61" s="55"/>
      <c r="F61" s="55"/>
    </row>
    <row r="62" spans="2:11" x14ac:dyDescent="0.25">
      <c r="B62" s="55"/>
      <c r="C62" s="55"/>
      <c r="D62" s="55"/>
      <c r="E62" s="55"/>
      <c r="F62" s="55"/>
    </row>
    <row r="63" spans="2:11" x14ac:dyDescent="0.25">
      <c r="B63" s="30"/>
      <c r="C63" s="29"/>
      <c r="D63" s="29"/>
      <c r="E63" s="29"/>
      <c r="F63" s="29"/>
    </row>
    <row r="64" spans="2:11" x14ac:dyDescent="0.25">
      <c r="B64" s="30"/>
      <c r="C64" s="29"/>
      <c r="D64" s="29"/>
      <c r="E64" s="29"/>
      <c r="F64" s="29"/>
    </row>
    <row r="65" spans="2:2" x14ac:dyDescent="0.25">
      <c r="B65" s="31"/>
    </row>
  </sheetData>
  <mergeCells count="3">
    <mergeCell ref="B60:F60"/>
    <mergeCell ref="B61:F61"/>
    <mergeCell ref="B62:F62"/>
  </mergeCells>
  <pageMargins left="0.25" right="0.25" top="0.75" bottom="0.75" header="0.3" footer="0.3"/>
  <pageSetup paperSize="9" scale="7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70"/>
  <sheetViews>
    <sheetView workbookViewId="0">
      <selection activeCell="B1" sqref="B1"/>
    </sheetView>
  </sheetViews>
  <sheetFormatPr defaultColWidth="9.140625" defaultRowHeight="15" x14ac:dyDescent="0.25"/>
  <cols>
    <col min="1" max="1" width="0.85546875" style="6" customWidth="1"/>
    <col min="2" max="2" width="54.28515625" style="28" customWidth="1"/>
    <col min="3" max="6" width="20.42578125" style="28" customWidth="1"/>
    <col min="7" max="8" width="13.28515625" style="34" bestFit="1" customWidth="1"/>
    <col min="9" max="9" width="30.7109375" style="6" bestFit="1" customWidth="1"/>
    <col min="10" max="16384" width="9.140625" style="6"/>
  </cols>
  <sheetData>
    <row r="1" spans="2:10" x14ac:dyDescent="0.25">
      <c r="B1" s="2"/>
      <c r="C1" s="3"/>
      <c r="D1" s="3"/>
      <c r="E1" s="4" t="s">
        <v>0</v>
      </c>
      <c r="F1" s="5" t="s">
        <v>30</v>
      </c>
    </row>
    <row r="2" spans="2:10" x14ac:dyDescent="0.25">
      <c r="B2" s="7" t="s">
        <v>28</v>
      </c>
      <c r="C2" s="3"/>
      <c r="D2" s="3"/>
      <c r="E2" s="4" t="s">
        <v>1</v>
      </c>
      <c r="F2" s="5" t="s">
        <v>49</v>
      </c>
    </row>
    <row r="3" spans="2:10" x14ac:dyDescent="0.25">
      <c r="B3" s="8" t="s">
        <v>41</v>
      </c>
      <c r="C3" s="3"/>
      <c r="D3" s="3"/>
      <c r="E3" s="4" t="s">
        <v>2</v>
      </c>
      <c r="F3" s="5" t="s">
        <v>31</v>
      </c>
    </row>
    <row r="4" spans="2:10" x14ac:dyDescent="0.25">
      <c r="B4" s="8"/>
      <c r="C4" s="9" t="s">
        <v>37</v>
      </c>
      <c r="D4" s="9" t="s">
        <v>40</v>
      </c>
      <c r="E4" s="9" t="s">
        <v>42</v>
      </c>
      <c r="F4" s="9" t="s">
        <v>50</v>
      </c>
    </row>
    <row r="5" spans="2:10" x14ac:dyDescent="0.25">
      <c r="B5" s="10" t="s">
        <v>32</v>
      </c>
      <c r="C5" s="11"/>
      <c r="D5" s="11"/>
      <c r="E5" s="11"/>
      <c r="F5" s="11"/>
    </row>
    <row r="6" spans="2:10" x14ac:dyDescent="0.25">
      <c r="B6" s="12" t="s">
        <v>3</v>
      </c>
      <c r="C6" s="13"/>
      <c r="D6" s="13"/>
      <c r="E6" s="13"/>
      <c r="F6" s="13"/>
    </row>
    <row r="7" spans="2:10" x14ac:dyDescent="0.25">
      <c r="B7" s="14" t="s">
        <v>4</v>
      </c>
      <c r="C7" s="15">
        <f>'1. General Govt'!C7+'2.Non Fin. Pub. Corp'!C7+'3.Fin. Pub. Corp.'!C7</f>
        <v>290932.11902388139</v>
      </c>
      <c r="D7" s="15">
        <f>'1. General Govt'!D7+'2.Non Fin. Pub. Corp'!D7+'3.Fin. Pub. Corp.'!D7</f>
        <v>288135.43139495992</v>
      </c>
      <c r="E7" s="15">
        <f>'1. General Govt'!E7+'2.Non Fin. Pub. Corp'!E7+'3.Fin. Pub. Corp.'!E7</f>
        <v>297644.83713105711</v>
      </c>
      <c r="F7" s="15">
        <f>'1. General Govt'!F7+'2.Non Fin. Pub. Corp'!F7+'3.Fin. Pub. Corp.'!F7</f>
        <v>254625.76902962997</v>
      </c>
      <c r="I7" s="34"/>
      <c r="J7" s="34"/>
    </row>
    <row r="8" spans="2:10" x14ac:dyDescent="0.25">
      <c r="B8" s="16" t="s">
        <v>5</v>
      </c>
      <c r="C8" s="1">
        <f>'1. General Govt'!C8+'2.Non Fin. Pub. Corp'!C8+'3.Fin. Pub. Corp.'!C8</f>
        <v>231927.96828830533</v>
      </c>
      <c r="D8" s="1">
        <f>'1. General Govt'!D8+'2.Non Fin. Pub. Corp'!D8+'3.Fin. Pub. Corp.'!D8</f>
        <v>236841.94267424612</v>
      </c>
      <c r="E8" s="1">
        <f>'1. General Govt'!E8+'2.Non Fin. Pub. Corp'!E8+'3.Fin. Pub. Corp.'!E8</f>
        <v>245662.11119489928</v>
      </c>
      <c r="F8" s="1">
        <f>'1. General Govt'!F8+'2.Non Fin. Pub. Corp'!F8+'3.Fin. Pub. Corp.'!F8</f>
        <v>209428.31896008409</v>
      </c>
      <c r="I8" s="34"/>
      <c r="J8" s="34"/>
    </row>
    <row r="9" spans="2:10" x14ac:dyDescent="0.25">
      <c r="B9" s="16" t="s">
        <v>6</v>
      </c>
      <c r="C9" s="1">
        <f>'1. General Govt'!C9+'2.Non Fin. Pub. Corp'!C9+'3.Fin. Pub. Corp.'!C9</f>
        <v>19080.506762314875</v>
      </c>
      <c r="D9" s="1">
        <f>'1. General Govt'!D9+'2.Non Fin. Pub. Corp'!D9+'3.Fin. Pub. Corp.'!D9</f>
        <v>17568.246394437301</v>
      </c>
      <c r="E9" s="1">
        <f>'1. General Govt'!E9+'2.Non Fin. Pub. Corp'!E9+'3.Fin. Pub. Corp.'!E9</f>
        <v>17526.349945527472</v>
      </c>
      <c r="F9" s="1">
        <f>'1. General Govt'!F9+'2.Non Fin. Pub. Corp'!F9+'3.Fin. Pub. Corp.'!F9</f>
        <v>11258.402151234368</v>
      </c>
      <c r="I9" s="34"/>
      <c r="J9" s="34"/>
    </row>
    <row r="10" spans="2:10" x14ac:dyDescent="0.25">
      <c r="B10" s="41" t="s">
        <v>33</v>
      </c>
      <c r="C10" s="40">
        <f>'1. General Govt'!C10+'2.Non Fin. Pub. Corp'!C10+'3.Fin. Pub. Corp.'!C10</f>
        <v>-131.78399582773497</v>
      </c>
      <c r="D10" s="40">
        <f>'1. General Govt'!D10+'2.Non Fin. Pub. Corp'!D10+'3.Fin. Pub. Corp.'!D10</f>
        <v>-124.24894645124877</v>
      </c>
      <c r="E10" s="40">
        <f>'1. General Govt'!E10+'2.Non Fin. Pub. Corp'!E10+'3.Fin. Pub. Corp.'!E10</f>
        <v>-81.58716746996619</v>
      </c>
      <c r="F10" s="40">
        <f>'1. General Govt'!F10+'2.Non Fin. Pub. Corp'!F10+'3.Fin. Pub. Corp.'!F10</f>
        <v>-63.259682470825446</v>
      </c>
      <c r="I10" s="34"/>
      <c r="J10" s="34"/>
    </row>
    <row r="11" spans="2:10" x14ac:dyDescent="0.25">
      <c r="B11" s="16" t="s">
        <v>7</v>
      </c>
      <c r="C11" s="1">
        <f>'1. General Govt'!C11+'2.Non Fin. Pub. Corp'!C11+'3.Fin. Pub. Corp.'!C11</f>
        <v>27474.268661188202</v>
      </c>
      <c r="D11" s="1">
        <f>'1. General Govt'!D11+'2.Non Fin. Pub. Corp'!D11+'3.Fin. Pub. Corp.'!D11</f>
        <v>22125.939296545977</v>
      </c>
      <c r="E11" s="1">
        <f>'1. General Govt'!E11+'2.Non Fin. Pub. Corp'!E11+'3.Fin. Pub. Corp.'!E11</f>
        <v>21926.562212140529</v>
      </c>
      <c r="F11" s="1">
        <f>'1. General Govt'!F11+'2.Non Fin. Pub. Corp'!F11+'3.Fin. Pub. Corp.'!F11</f>
        <v>22807.239738928874</v>
      </c>
      <c r="I11" s="34"/>
      <c r="J11" s="34"/>
    </row>
    <row r="12" spans="2:10" x14ac:dyDescent="0.25">
      <c r="B12" s="16" t="s">
        <v>8</v>
      </c>
      <c r="C12" s="1">
        <f>'1. General Govt'!C12+'2.Non Fin. Pub. Corp'!C12+'3.Fin. Pub. Corp.'!C12</f>
        <v>0</v>
      </c>
      <c r="D12" s="1">
        <f>'1. General Govt'!D12+'2.Non Fin. Pub. Corp'!D12+'3.Fin. Pub. Corp.'!D12</f>
        <v>0</v>
      </c>
      <c r="E12" s="1">
        <f>'1. General Govt'!E12+'2.Non Fin. Pub. Corp'!E12+'3.Fin. Pub. Corp.'!E12</f>
        <v>0</v>
      </c>
      <c r="F12" s="1">
        <f>'1. General Govt'!F12+'2.Non Fin. Pub. Corp'!F12+'3.Fin. Pub. Corp.'!F12</f>
        <v>0</v>
      </c>
      <c r="I12" s="34"/>
      <c r="J12" s="34"/>
    </row>
    <row r="13" spans="2:10" x14ac:dyDescent="0.25">
      <c r="B13" s="16" t="s">
        <v>9</v>
      </c>
      <c r="C13" s="1">
        <f>'1. General Govt'!C13+'2.Non Fin. Pub. Corp'!C13+'3.Fin. Pub. Corp.'!C13</f>
        <v>12449.375312072947</v>
      </c>
      <c r="D13" s="1">
        <f>'1. General Govt'!D13+'2.Non Fin. Pub. Corp'!D13+'3.Fin. Pub. Corp.'!D13</f>
        <v>11599.303029730483</v>
      </c>
      <c r="E13" s="1">
        <f>'1. General Govt'!E13+'2.Non Fin. Pub. Corp'!E13+'3.Fin. Pub. Corp.'!E13</f>
        <v>12529.813778489859</v>
      </c>
      <c r="F13" s="1">
        <f>'1. General Govt'!F13+'2.Non Fin. Pub. Corp'!F13+'3.Fin. Pub. Corp.'!F13</f>
        <v>11131.808179382631</v>
      </c>
      <c r="I13" s="34"/>
      <c r="J13" s="34"/>
    </row>
    <row r="14" spans="2:10" x14ac:dyDescent="0.25">
      <c r="B14" s="14" t="s">
        <v>10</v>
      </c>
      <c r="C14" s="15">
        <f>'1. General Govt'!C14+'2.Non Fin. Pub. Corp'!C14+'3.Fin. Pub. Corp.'!C14</f>
        <v>400172.47269085149</v>
      </c>
      <c r="D14" s="15">
        <f>'1. General Govt'!D14+'2.Non Fin. Pub. Corp'!D14+'3.Fin. Pub. Corp.'!D14</f>
        <v>412158.74394246214</v>
      </c>
      <c r="E14" s="15">
        <f>'1. General Govt'!E14+'2.Non Fin. Pub. Corp'!E14+'3.Fin. Pub. Corp.'!E14</f>
        <v>431214.74613972078</v>
      </c>
      <c r="F14" s="15">
        <f>'1. General Govt'!F14+'2.Non Fin. Pub. Corp'!F14+'3.Fin. Pub. Corp.'!F14</f>
        <v>401101.97948501899</v>
      </c>
      <c r="I14" s="34"/>
      <c r="J14" s="34"/>
    </row>
    <row r="15" spans="2:10" x14ac:dyDescent="0.25">
      <c r="B15" s="14" t="s">
        <v>11</v>
      </c>
      <c r="C15" s="15">
        <f>'1. General Govt'!C15+'2.Non Fin. Pub. Corp'!C15+'3.Fin. Pub. Corp.'!C15</f>
        <v>29986.654176060969</v>
      </c>
      <c r="D15" s="15">
        <f>'1. General Govt'!D15+'2.Non Fin. Pub. Corp'!D15+'3.Fin. Pub. Corp.'!D15</f>
        <v>32437.219487408249</v>
      </c>
      <c r="E15" s="15">
        <f>'1. General Govt'!E15+'2.Non Fin. Pub. Corp'!E15+'3.Fin. Pub. Corp.'!E15</f>
        <v>36269.267080550948</v>
      </c>
      <c r="F15" s="15">
        <f>'1. General Govt'!F15+'2.Non Fin. Pub. Corp'!F15+'3.Fin. Pub. Corp.'!F15</f>
        <v>25999.583953564907</v>
      </c>
      <c r="I15" s="34"/>
      <c r="J15" s="34"/>
    </row>
    <row r="16" spans="2:10" x14ac:dyDescent="0.25">
      <c r="B16" s="16" t="s">
        <v>5</v>
      </c>
      <c r="C16" s="1">
        <f>'1. General Govt'!C16+'2.Non Fin. Pub. Corp'!C16+'3.Fin. Pub. Corp.'!C16</f>
        <v>1290.7920410934869</v>
      </c>
      <c r="D16" s="1">
        <f>'1. General Govt'!D16+'2.Non Fin. Pub. Corp'!D16+'3.Fin. Pub. Corp.'!D16</f>
        <v>1343.0443470467051</v>
      </c>
      <c r="E16" s="1">
        <f>'1. General Govt'!E16+'2.Non Fin. Pub. Corp'!E16+'3.Fin. Pub. Corp.'!E16</f>
        <v>2188.6958787503058</v>
      </c>
      <c r="F16" s="1">
        <f>'1. General Govt'!F16+'2.Non Fin. Pub. Corp'!F16+'3.Fin. Pub. Corp.'!F16</f>
        <v>2416.8414285011822</v>
      </c>
      <c r="I16" s="34"/>
      <c r="J16" s="34"/>
    </row>
    <row r="17" spans="2:10" x14ac:dyDescent="0.25">
      <c r="B17" s="16" t="s">
        <v>6</v>
      </c>
      <c r="C17" s="1">
        <f>'1. General Govt'!C17+'2.Non Fin. Pub. Corp'!C17+'3.Fin. Pub. Corp.'!C17</f>
        <v>12321.220157552678</v>
      </c>
      <c r="D17" s="1">
        <f>'1. General Govt'!D17+'2.Non Fin. Pub. Corp'!D17+'3.Fin. Pub. Corp.'!D17</f>
        <v>15870.63299352741</v>
      </c>
      <c r="E17" s="1">
        <f>'1. General Govt'!E17+'2.Non Fin. Pub. Corp'!E17+'3.Fin. Pub. Corp.'!E17</f>
        <v>16864.047823614073</v>
      </c>
      <c r="F17" s="1">
        <f>'1. General Govt'!F17+'2.Non Fin. Pub. Corp'!F17+'3.Fin. Pub. Corp.'!F17</f>
        <v>9552.4479744344844</v>
      </c>
      <c r="I17" s="34"/>
      <c r="J17" s="34"/>
    </row>
    <row r="18" spans="2:10" x14ac:dyDescent="0.25">
      <c r="B18" s="41" t="s">
        <v>33</v>
      </c>
      <c r="C18" s="40">
        <f>'1. General Govt'!C18+'2.Non Fin. Pub. Corp'!C18+'3.Fin. Pub. Corp.'!C18</f>
        <v>-1.1266713810904461</v>
      </c>
      <c r="D18" s="40">
        <f>'1. General Govt'!D18+'2.Non Fin. Pub. Corp'!D18+'3.Fin. Pub. Corp.'!D18</f>
        <v>11.493978128968534</v>
      </c>
      <c r="E18" s="40">
        <f>'1. General Govt'!E18+'2.Non Fin. Pub. Corp'!E18+'3.Fin. Pub. Corp.'!E18</f>
        <v>6.3286832601971073</v>
      </c>
      <c r="F18" s="40">
        <f>'1. General Govt'!F18+'2.Non Fin. Pub. Corp'!F18+'3.Fin. Pub. Corp.'!F18</f>
        <v>3.5265351622166556</v>
      </c>
      <c r="I18" s="34"/>
      <c r="J18" s="34"/>
    </row>
    <row r="19" spans="2:10" x14ac:dyDescent="0.25">
      <c r="B19" s="41" t="s">
        <v>34</v>
      </c>
      <c r="C19" s="40">
        <f>'1. General Govt'!C19+'2.Non Fin. Pub. Corp'!C19+'3.Fin. Pub. Corp.'!C19</f>
        <v>4240.2877623138293</v>
      </c>
      <c r="D19" s="40">
        <f>'1. General Govt'!D19+'2.Non Fin. Pub. Corp'!D19+'3.Fin. Pub. Corp.'!D19</f>
        <v>4099.1822774118527</v>
      </c>
      <c r="E19" s="40">
        <f>'1. General Govt'!E19+'2.Non Fin. Pub. Corp'!E19+'3.Fin. Pub. Corp.'!E19</f>
        <v>4587.10094400036</v>
      </c>
      <c r="F19" s="40">
        <f>'1. General Govt'!F19+'2.Non Fin. Pub. Corp'!F19+'3.Fin. Pub. Corp.'!F19</f>
        <v>4067.119622649589</v>
      </c>
      <c r="I19" s="34"/>
      <c r="J19" s="34"/>
    </row>
    <row r="20" spans="2:10" x14ac:dyDescent="0.25">
      <c r="B20" s="16" t="s">
        <v>7</v>
      </c>
      <c r="C20" s="1">
        <f>'1. General Govt'!C20+'2.Non Fin. Pub. Corp'!C20+'3.Fin. Pub. Corp.'!C20</f>
        <v>16374.631978338903</v>
      </c>
      <c r="D20" s="1">
        <f>'1. General Govt'!D20+'2.Non Fin. Pub. Corp'!D20+'3.Fin. Pub. Corp.'!D20</f>
        <v>15223.533491995935</v>
      </c>
      <c r="E20" s="1">
        <f>'1. General Govt'!E20+'2.Non Fin. Pub. Corp'!E20+'3.Fin. Pub. Corp.'!E20</f>
        <v>17216.474371748773</v>
      </c>
      <c r="F20" s="1">
        <f>'1. General Govt'!F20+'2.Non Fin. Pub. Corp'!F20+'3.Fin. Pub. Corp.'!F20</f>
        <v>14030.222281740738</v>
      </c>
      <c r="I20" s="34"/>
      <c r="J20" s="34"/>
    </row>
    <row r="21" spans="2:10" x14ac:dyDescent="0.25">
      <c r="B21" s="41" t="s">
        <v>34</v>
      </c>
      <c r="C21" s="40">
        <f>'1. General Govt'!C21+'2.Non Fin. Pub. Corp'!C21+'3.Fin. Pub. Corp.'!C21</f>
        <v>8.3364244846191919</v>
      </c>
      <c r="D21" s="40">
        <f>'1. General Govt'!D21+'2.Non Fin. Pub. Corp'!D21+'3.Fin. Pub. Corp.'!D21</f>
        <v>399.69353292509174</v>
      </c>
      <c r="E21" s="40">
        <f>'1. General Govt'!E21+'2.Non Fin. Pub. Corp'!E21+'3.Fin. Pub. Corp.'!E21</f>
        <v>293.64220018121</v>
      </c>
      <c r="F21" s="40">
        <f>'1. General Govt'!F21+'2.Non Fin. Pub. Corp'!F21+'3.Fin. Pub. Corp.'!F21</f>
        <v>334.55134005620681</v>
      </c>
      <c r="I21" s="34"/>
      <c r="J21" s="34"/>
    </row>
    <row r="22" spans="2:10" x14ac:dyDescent="0.25">
      <c r="B22" s="16" t="s">
        <v>8</v>
      </c>
      <c r="C22" s="1">
        <f>'1. General Govt'!C22+'2.Non Fin. Pub. Corp'!C22+'3.Fin. Pub. Corp.'!C22</f>
        <v>0</v>
      </c>
      <c r="D22" s="1">
        <f>'1. General Govt'!D22+'2.Non Fin. Pub. Corp'!D22+'3.Fin. Pub. Corp.'!D22</f>
        <v>0</v>
      </c>
      <c r="E22" s="1">
        <f>'1. General Govt'!E22+'2.Non Fin. Pub. Corp'!E22+'3.Fin. Pub. Corp.'!E22</f>
        <v>0</v>
      </c>
      <c r="F22" s="1">
        <f>'1. General Govt'!F22+'2.Non Fin. Pub. Corp'!F22+'3.Fin. Pub. Corp.'!F22</f>
        <v>0</v>
      </c>
      <c r="I22" s="34"/>
      <c r="J22" s="34"/>
    </row>
    <row r="23" spans="2:10" x14ac:dyDescent="0.25">
      <c r="B23" s="16" t="s">
        <v>9</v>
      </c>
      <c r="C23" s="1">
        <f>'1. General Govt'!C23+'2.Non Fin. Pub. Corp'!C23+'3.Fin. Pub. Corp.'!C23</f>
        <v>9.9990758999999995E-3</v>
      </c>
      <c r="D23" s="1">
        <f>'1. General Govt'!D23+'2.Non Fin. Pub. Corp'!D23+'3.Fin. Pub. Corp.'!D23</f>
        <v>8.6548382000000007E-3</v>
      </c>
      <c r="E23" s="1">
        <f>'1. General Govt'!E23+'2.Non Fin. Pub. Corp'!E23+'3.Fin. Pub. Corp.'!E23</f>
        <v>4.9006437799999997E-2</v>
      </c>
      <c r="F23" s="1">
        <f>'1. General Govt'!F23+'2.Non Fin. Pub. Corp'!F23+'3.Fin. Pub. Corp.'!F23</f>
        <v>7.2268888500000003E-2</v>
      </c>
      <c r="I23" s="34"/>
      <c r="J23" s="34"/>
    </row>
    <row r="24" spans="2:10" x14ac:dyDescent="0.25">
      <c r="B24" s="14" t="s">
        <v>12</v>
      </c>
      <c r="C24" s="15">
        <f>'1. General Govt'!C24+'2.Non Fin. Pub. Corp'!C24+'3.Fin. Pub. Corp.'!C24</f>
        <v>370185.81851479062</v>
      </c>
      <c r="D24" s="15">
        <f>'1. General Govt'!D24+'2.Non Fin. Pub. Corp'!D24+'3.Fin. Pub. Corp.'!D24</f>
        <v>379721.52445505396</v>
      </c>
      <c r="E24" s="15">
        <f>'1. General Govt'!E24+'2.Non Fin. Pub. Corp'!E24+'3.Fin. Pub. Corp.'!E24</f>
        <v>394945.47905916983</v>
      </c>
      <c r="F24" s="15">
        <f>'1. General Govt'!F24+'2.Non Fin. Pub. Corp'!F24+'3.Fin. Pub. Corp.'!F24</f>
        <v>375102.39553145401</v>
      </c>
      <c r="I24" s="34"/>
      <c r="J24" s="34"/>
    </row>
    <row r="25" spans="2:10" x14ac:dyDescent="0.25">
      <c r="B25" s="16" t="s">
        <v>13</v>
      </c>
      <c r="C25" s="1">
        <f>'1. General Govt'!C25+'2.Non Fin. Pub. Corp'!C25+'3.Fin. Pub. Corp.'!C25</f>
        <v>2753.0479048000002</v>
      </c>
      <c r="D25" s="1">
        <f>'1. General Govt'!D25+'2.Non Fin. Pub. Corp'!D25+'3.Fin. Pub. Corp.'!D25</f>
        <v>2701.8135936200001</v>
      </c>
      <c r="E25" s="1">
        <f>'1. General Govt'!E25+'2.Non Fin. Pub. Corp'!E25+'3.Fin. Pub. Corp.'!E25</f>
        <v>2738.6100994000003</v>
      </c>
      <c r="F25" s="1">
        <f>'1. General Govt'!F25+'2.Non Fin. Pub. Corp'!F25+'3.Fin. Pub. Corp.'!F25</f>
        <v>2785.6848648700002</v>
      </c>
      <c r="I25" s="34"/>
      <c r="J25" s="34"/>
    </row>
    <row r="26" spans="2:10" x14ac:dyDescent="0.25">
      <c r="B26" s="16" t="s">
        <v>5</v>
      </c>
      <c r="C26" s="1">
        <f>'1. General Govt'!C26+'2.Non Fin. Pub. Corp'!C26+'3.Fin. Pub. Corp.'!C26</f>
        <v>2123.2896911982548</v>
      </c>
      <c r="D26" s="1">
        <f>'1. General Govt'!D26+'2.Non Fin. Pub. Corp'!D26+'3.Fin. Pub. Corp.'!D26</f>
        <v>2314.7124664659941</v>
      </c>
      <c r="E26" s="1">
        <f>'1. General Govt'!E26+'2.Non Fin. Pub. Corp'!E26+'3.Fin. Pub. Corp.'!E26</f>
        <v>2447.2426878972738</v>
      </c>
      <c r="F26" s="1">
        <f>'1. General Govt'!F26+'2.Non Fin. Pub. Corp'!F26+'3.Fin. Pub. Corp.'!F26</f>
        <v>1023.4088642045383</v>
      </c>
      <c r="I26" s="34"/>
      <c r="J26" s="34"/>
    </row>
    <row r="27" spans="2:10" x14ac:dyDescent="0.25">
      <c r="B27" s="16" t="s">
        <v>6</v>
      </c>
      <c r="C27" s="1">
        <f>'1. General Govt'!C27+'2.Non Fin. Pub. Corp'!C27+'3.Fin. Pub. Corp.'!C27</f>
        <v>282007.79162475612</v>
      </c>
      <c r="D27" s="1">
        <f>'1. General Govt'!D27+'2.Non Fin. Pub. Corp'!D27+'3.Fin. Pub. Corp.'!D27</f>
        <v>290117.60926889413</v>
      </c>
      <c r="E27" s="1">
        <f>'1. General Govt'!E27+'2.Non Fin. Pub. Corp'!E27+'3.Fin. Pub. Corp.'!E27</f>
        <v>303721.72603007162</v>
      </c>
      <c r="F27" s="1">
        <f>'1. General Govt'!F27+'2.Non Fin. Pub. Corp'!F27+'3.Fin. Pub. Corp.'!F27</f>
        <v>287489.27107644005</v>
      </c>
      <c r="I27" s="34"/>
      <c r="J27" s="34"/>
    </row>
    <row r="28" spans="2:10" x14ac:dyDescent="0.25">
      <c r="B28" s="41" t="s">
        <v>33</v>
      </c>
      <c r="C28" s="40">
        <f>'1. General Govt'!C28+'2.Non Fin. Pub. Corp'!C28+'3.Fin. Pub. Corp.'!C28</f>
        <v>198.14923343469354</v>
      </c>
      <c r="D28" s="40">
        <f>'1. General Govt'!D28+'2.Non Fin. Pub. Corp'!D28+'3.Fin. Pub. Corp.'!D28</f>
        <v>193.51865690701285</v>
      </c>
      <c r="E28" s="40">
        <f>'1. General Govt'!E28+'2.Non Fin. Pub. Corp'!E28+'3.Fin. Pub. Corp.'!E28</f>
        <v>133.36921818574203</v>
      </c>
      <c r="F28" s="40">
        <f>'1. General Govt'!F28+'2.Non Fin. Pub. Corp'!F28+'3.Fin. Pub. Corp.'!F28</f>
        <v>98.473366102523372</v>
      </c>
      <c r="I28" s="34"/>
      <c r="J28" s="34"/>
    </row>
    <row r="29" spans="2:10" x14ac:dyDescent="0.25">
      <c r="B29" s="16" t="s">
        <v>7</v>
      </c>
      <c r="C29" s="1">
        <f>'1. General Govt'!C29+'2.Non Fin. Pub. Corp'!C29+'3.Fin. Pub. Corp.'!C29</f>
        <v>83299.885645586299</v>
      </c>
      <c r="D29" s="1">
        <f>'1. General Govt'!D29+'2.Non Fin. Pub. Corp'!D29+'3.Fin. Pub. Corp.'!D29</f>
        <v>84585.603358431297</v>
      </c>
      <c r="E29" s="1">
        <f>'1. General Govt'!E29+'2.Non Fin. Pub. Corp'!E29+'3.Fin. Pub. Corp.'!E29</f>
        <v>86036.09103793648</v>
      </c>
      <c r="F29" s="1">
        <f>'1. General Govt'!F29+'2.Non Fin. Pub. Corp'!F29+'3.Fin. Pub. Corp.'!F29</f>
        <v>83802.510134417709</v>
      </c>
      <c r="I29" s="34"/>
      <c r="J29" s="34"/>
    </row>
    <row r="30" spans="2:10" x14ac:dyDescent="0.25">
      <c r="B30" s="16" t="s">
        <v>8</v>
      </c>
      <c r="C30" s="1">
        <f>'1. General Govt'!C30+'2.Non Fin. Pub. Corp'!C30+'3.Fin. Pub. Corp.'!C30</f>
        <v>0</v>
      </c>
      <c r="D30" s="1">
        <f>'1. General Govt'!D30+'2.Non Fin. Pub. Corp'!D30+'3.Fin. Pub. Corp.'!D30</f>
        <v>0</v>
      </c>
      <c r="E30" s="1">
        <f>'1. General Govt'!E30+'2.Non Fin. Pub. Corp'!E30+'3.Fin. Pub. Corp.'!E30</f>
        <v>0</v>
      </c>
      <c r="F30" s="1">
        <f>'1. General Govt'!F30+'2.Non Fin. Pub. Corp'!F30+'3.Fin. Pub. Corp.'!F30</f>
        <v>0</v>
      </c>
      <c r="I30" s="34"/>
      <c r="J30" s="34"/>
    </row>
    <row r="31" spans="2:10" x14ac:dyDescent="0.25">
      <c r="B31" s="16" t="s">
        <v>9</v>
      </c>
      <c r="C31" s="1">
        <f>'1. General Govt'!C31+'2.Non Fin. Pub. Corp'!C31+'3.Fin. Pub. Corp.'!C31</f>
        <v>1.8036484499000001</v>
      </c>
      <c r="D31" s="1">
        <f>'1. General Govt'!D31+'2.Non Fin. Pub. Corp'!D31+'3.Fin. Pub. Corp.'!D31</f>
        <v>1.7857676424999998</v>
      </c>
      <c r="E31" s="1">
        <f>'1. General Govt'!E31+'2.Non Fin. Pub. Corp'!E31+'3.Fin. Pub. Corp.'!E31</f>
        <v>1.8092038645000001</v>
      </c>
      <c r="F31" s="1">
        <f>'1. General Govt'!F31+'2.Non Fin. Pub. Corp'!F31+'3.Fin. Pub. Corp.'!F31</f>
        <v>1.5205915216999999</v>
      </c>
      <c r="I31" s="34"/>
      <c r="J31" s="34"/>
    </row>
    <row r="32" spans="2:10" x14ac:dyDescent="0.25">
      <c r="B32" s="14" t="s">
        <v>14</v>
      </c>
      <c r="C32" s="17">
        <f>'1. General Govt'!C32+'2.Non Fin. Pub. Corp'!C32+'3.Fin. Pub. Corp.'!C32</f>
        <v>691104.59171473293</v>
      </c>
      <c r="D32" s="17">
        <f>'1. General Govt'!D32+'2.Non Fin. Pub. Corp'!D32+'3.Fin. Pub. Corp.'!D32</f>
        <v>700294.17533742217</v>
      </c>
      <c r="E32" s="17">
        <f>'1. General Govt'!E32+'2.Non Fin. Pub. Corp'!E32+'3.Fin. Pub. Corp.'!E32</f>
        <v>728859.58327077795</v>
      </c>
      <c r="F32" s="17">
        <f>'1. General Govt'!F32+'2.Non Fin. Pub. Corp'!F32+'3.Fin. Pub. Corp.'!F32</f>
        <v>655727.74851464899</v>
      </c>
      <c r="I32" s="34"/>
      <c r="J32" s="34"/>
    </row>
    <row r="33" spans="2:10" x14ac:dyDescent="0.25">
      <c r="B33" s="16" t="s">
        <v>13</v>
      </c>
      <c r="C33" s="32">
        <f>'1. General Govt'!C33+'2.Non Fin. Pub. Corp'!C33+'3.Fin. Pub. Corp.'!C33</f>
        <v>2753.0479048000002</v>
      </c>
      <c r="D33" s="32">
        <f>'1. General Govt'!D33+'2.Non Fin. Pub. Corp'!D33+'3.Fin. Pub. Corp.'!D33</f>
        <v>2701.8135936200001</v>
      </c>
      <c r="E33" s="32">
        <f>'1. General Govt'!E33+'2.Non Fin. Pub. Corp'!E33+'3.Fin. Pub. Corp.'!E33</f>
        <v>2738.6100994000003</v>
      </c>
      <c r="F33" s="32">
        <f>'1. General Govt'!F33+'2.Non Fin. Pub. Corp'!F33+'3.Fin. Pub. Corp.'!F33</f>
        <v>2785.6848648700002</v>
      </c>
      <c r="I33" s="34"/>
      <c r="J33" s="34"/>
    </row>
    <row r="34" spans="2:10" x14ac:dyDescent="0.25">
      <c r="B34" s="16" t="s">
        <v>5</v>
      </c>
      <c r="C34" s="32">
        <f>'1. General Govt'!C34+'2.Non Fin. Pub. Corp'!C34+'3.Fin. Pub. Corp.'!C34</f>
        <v>235342.05002059706</v>
      </c>
      <c r="D34" s="32">
        <f>'1. General Govt'!D34+'2.Non Fin. Pub. Corp'!D34+'3.Fin. Pub. Corp.'!D34</f>
        <v>240499.69948775883</v>
      </c>
      <c r="E34" s="32">
        <f>'1. General Govt'!E34+'2.Non Fin. Pub. Corp'!E34+'3.Fin. Pub. Corp.'!E34</f>
        <v>250298.04976154686</v>
      </c>
      <c r="F34" s="32">
        <f>'1. General Govt'!F34+'2.Non Fin. Pub. Corp'!F34+'3.Fin. Pub. Corp.'!F34</f>
        <v>212868.56925278981</v>
      </c>
      <c r="I34" s="34"/>
      <c r="J34" s="34"/>
    </row>
    <row r="35" spans="2:10" x14ac:dyDescent="0.25">
      <c r="B35" s="16" t="s">
        <v>6</v>
      </c>
      <c r="C35" s="32">
        <f>'1. General Govt'!C35+'2.Non Fin. Pub. Corp'!C35+'3.Fin. Pub. Corp.'!C35</f>
        <v>313409.51854462369</v>
      </c>
      <c r="D35" s="32">
        <f>'1. General Govt'!D35+'2.Non Fin. Pub. Corp'!D35+'3.Fin. Pub. Corp.'!D35</f>
        <v>323556.48865685891</v>
      </c>
      <c r="E35" s="32">
        <f>'1. General Govt'!E35+'2.Non Fin. Pub. Corp'!E35+'3.Fin. Pub. Corp.'!E35</f>
        <v>338112.12379921315</v>
      </c>
      <c r="F35" s="32">
        <f>'1. General Govt'!F35+'2.Non Fin. Pub. Corp'!F35+'3.Fin. Pub. Corp.'!F35</f>
        <v>308300.12120210892</v>
      </c>
      <c r="I35" s="34"/>
      <c r="J35" s="34"/>
    </row>
    <row r="36" spans="2:10" x14ac:dyDescent="0.25">
      <c r="B36" s="41" t="s">
        <v>33</v>
      </c>
      <c r="C36" s="37">
        <f>'1. General Govt'!C36+'2.Non Fin. Pub. Corp'!C36+'3.Fin. Pub. Corp.'!C36</f>
        <v>65.238566225868141</v>
      </c>
      <c r="D36" s="37">
        <f>'1. General Govt'!D36+'2.Non Fin. Pub. Corp'!D36+'3.Fin. Pub. Corp.'!D36</f>
        <v>80.76368858473262</v>
      </c>
      <c r="E36" s="37">
        <f>'1. General Govt'!E36+'2.Non Fin. Pub. Corp'!E36+'3.Fin. Pub. Corp.'!E36</f>
        <v>58.110733975972948</v>
      </c>
      <c r="F36" s="37">
        <f>'1. General Govt'!F36+'2.Non Fin. Pub. Corp'!F36+'3.Fin. Pub. Corp.'!F36</f>
        <v>38.740218793914579</v>
      </c>
      <c r="I36" s="34"/>
      <c r="J36" s="34"/>
    </row>
    <row r="37" spans="2:10" x14ac:dyDescent="0.25">
      <c r="B37" s="41" t="s">
        <v>34</v>
      </c>
      <c r="C37" s="37">
        <f>'1. General Govt'!C37+'2.Non Fin. Pub. Corp'!C37+'3.Fin. Pub. Corp.'!C37</f>
        <v>4240.2877623138293</v>
      </c>
      <c r="D37" s="37">
        <f>'1. General Govt'!D37+'2.Non Fin. Pub. Corp'!D37+'3.Fin. Pub. Corp.'!D37</f>
        <v>4099.1822774118527</v>
      </c>
      <c r="E37" s="37">
        <f>'1. General Govt'!E37+'2.Non Fin. Pub. Corp'!E37+'3.Fin. Pub. Corp.'!E37</f>
        <v>4587.10094400036</v>
      </c>
      <c r="F37" s="37">
        <f>'1. General Govt'!F37+'2.Non Fin. Pub. Corp'!F37+'3.Fin. Pub. Corp.'!F37</f>
        <v>4067.119622649589</v>
      </c>
      <c r="I37" s="34"/>
      <c r="J37" s="34"/>
    </row>
    <row r="38" spans="2:10" x14ac:dyDescent="0.25">
      <c r="B38" s="16" t="s">
        <v>7</v>
      </c>
      <c r="C38" s="32">
        <f>'1. General Govt'!C38+'2.Non Fin. Pub. Corp'!C38+'3.Fin. Pub. Corp.'!C38</f>
        <v>127148.7862851134</v>
      </c>
      <c r="D38" s="32">
        <f>'1. General Govt'!D38+'2.Non Fin. Pub. Corp'!D38+'3.Fin. Pub. Corp.'!D38</f>
        <v>121935.07614697321</v>
      </c>
      <c r="E38" s="32">
        <f>'1. General Govt'!E38+'2.Non Fin. Pub. Corp'!E38+'3.Fin. Pub. Corp.'!E38</f>
        <v>125179.12762182578</v>
      </c>
      <c r="F38" s="32">
        <f>'1. General Govt'!F38+'2.Non Fin. Pub. Corp'!F38+'3.Fin. Pub. Corp.'!F38</f>
        <v>120639.97215508734</v>
      </c>
      <c r="I38" s="34"/>
      <c r="J38" s="34"/>
    </row>
    <row r="39" spans="2:10" x14ac:dyDescent="0.25">
      <c r="B39" s="41" t="s">
        <v>34</v>
      </c>
      <c r="C39" s="37">
        <f>'1. General Govt'!C39+'2.Non Fin. Pub. Corp'!C39+'3.Fin. Pub. Corp.'!C39</f>
        <v>8.3364244846191919</v>
      </c>
      <c r="D39" s="37">
        <f>'1. General Govt'!D39+'2.Non Fin. Pub. Corp'!D39+'3.Fin. Pub. Corp.'!D39</f>
        <v>399.69353292509174</v>
      </c>
      <c r="E39" s="37">
        <f>'1. General Govt'!E39+'2.Non Fin. Pub. Corp'!E39+'3.Fin. Pub. Corp.'!E39</f>
        <v>293.64220018121</v>
      </c>
      <c r="F39" s="37">
        <f>'1. General Govt'!F39+'2.Non Fin. Pub. Corp'!F39+'3.Fin. Pub. Corp.'!F39</f>
        <v>334.55134005620681</v>
      </c>
      <c r="I39" s="34"/>
      <c r="J39" s="34"/>
    </row>
    <row r="40" spans="2:10" x14ac:dyDescent="0.25">
      <c r="B40" s="16" t="s">
        <v>8</v>
      </c>
      <c r="C40" s="32">
        <f>'1. General Govt'!C40+'2.Non Fin. Pub. Corp'!C40+'3.Fin. Pub. Corp.'!C40</f>
        <v>0</v>
      </c>
      <c r="D40" s="32">
        <f>'1. General Govt'!D40+'2.Non Fin. Pub. Corp'!D40+'3.Fin. Pub. Corp.'!D40</f>
        <v>0</v>
      </c>
      <c r="E40" s="32">
        <f>'1. General Govt'!E40+'2.Non Fin. Pub. Corp'!E40+'3.Fin. Pub. Corp.'!E40</f>
        <v>0</v>
      </c>
      <c r="F40" s="32">
        <f>'1. General Govt'!F40+'2.Non Fin. Pub. Corp'!F40+'3.Fin. Pub. Corp.'!F40</f>
        <v>0</v>
      </c>
      <c r="I40" s="34"/>
      <c r="J40" s="34"/>
    </row>
    <row r="41" spans="2:10" x14ac:dyDescent="0.25">
      <c r="B41" s="16" t="s">
        <v>9</v>
      </c>
      <c r="C41" s="32">
        <f>'1. General Govt'!C41+'2.Non Fin. Pub. Corp'!C41+'3.Fin. Pub. Corp.'!C41</f>
        <v>12451.188959598747</v>
      </c>
      <c r="D41" s="32">
        <f>'1. General Govt'!D41+'2.Non Fin. Pub. Corp'!D41+'3.Fin. Pub. Corp.'!D41</f>
        <v>11601.097452211183</v>
      </c>
      <c r="E41" s="32">
        <f>'1. General Govt'!E41+'2.Non Fin. Pub. Corp'!E41+'3.Fin. Pub. Corp.'!E41</f>
        <v>12531.671988792157</v>
      </c>
      <c r="F41" s="32">
        <f>'1. General Govt'!F41+'2.Non Fin. Pub. Corp'!F41+'3.Fin. Pub. Corp.'!F41</f>
        <v>11133.40103979283</v>
      </c>
      <c r="I41" s="34"/>
      <c r="J41" s="34"/>
    </row>
    <row r="42" spans="2:10" x14ac:dyDescent="0.25">
      <c r="B42" s="8"/>
      <c r="C42" s="20"/>
      <c r="D42" s="20"/>
      <c r="E42" s="20"/>
      <c r="F42" s="20"/>
    </row>
    <row r="43" spans="2:10" x14ac:dyDescent="0.25">
      <c r="B43" s="16"/>
      <c r="C43" s="18"/>
      <c r="D43" s="18"/>
      <c r="E43" s="18"/>
      <c r="F43" s="18"/>
    </row>
    <row r="44" spans="2:10" x14ac:dyDescent="0.25">
      <c r="B44" s="19" t="s">
        <v>15</v>
      </c>
      <c r="C44" s="18">
        <f>C45+C46</f>
        <v>691104.59171473293</v>
      </c>
      <c r="D44" s="18">
        <f t="shared" ref="D44:F44" si="0">D45+D46</f>
        <v>700294.17533742241</v>
      </c>
      <c r="E44" s="18">
        <f t="shared" si="0"/>
        <v>728859.58327077772</v>
      </c>
      <c r="F44" s="18">
        <f t="shared" si="0"/>
        <v>655727.74851464876</v>
      </c>
    </row>
    <row r="45" spans="2:10" x14ac:dyDescent="0.25">
      <c r="B45" s="16" t="s">
        <v>16</v>
      </c>
      <c r="C45" s="33">
        <f>'1. General Govt'!C45+'2.Non Fin. Pub. Corp'!C44+'3.Fin. Pub. Corp.'!C44</f>
        <v>464326.76925241994</v>
      </c>
      <c r="D45" s="33">
        <f>'1. General Govt'!D45+'2.Non Fin. Pub. Corp'!D44+'3.Fin. Pub. Corp.'!D44</f>
        <v>475200.45889899903</v>
      </c>
      <c r="E45" s="33">
        <f>'1. General Govt'!E45+'2.Non Fin. Pub. Corp'!E44+'3.Fin. Pub. Corp.'!E44</f>
        <v>498265.14982110949</v>
      </c>
      <c r="F45" s="33">
        <f>'1. General Govt'!F45+'2.Non Fin. Pub. Corp'!F44+'3.Fin. Pub. Corp.'!F44</f>
        <v>426682.22375654563</v>
      </c>
      <c r="I45" s="34"/>
      <c r="J45" s="34"/>
    </row>
    <row r="46" spans="2:10" x14ac:dyDescent="0.25">
      <c r="B46" s="16" t="s">
        <v>17</v>
      </c>
      <c r="C46" s="33">
        <f>'1. General Govt'!C46+'2.Non Fin. Pub. Corp'!C45+'3.Fin. Pub. Corp.'!C45</f>
        <v>226777.82246231299</v>
      </c>
      <c r="D46" s="33">
        <f>'1. General Govt'!D46+'2.Non Fin. Pub. Corp'!D45+'3.Fin. Pub. Corp.'!D45</f>
        <v>225093.71643842343</v>
      </c>
      <c r="E46" s="33">
        <f>'1. General Govt'!E46+'2.Non Fin. Pub. Corp'!E45+'3.Fin. Pub. Corp.'!E45</f>
        <v>230594.4334496682</v>
      </c>
      <c r="F46" s="33">
        <f>'1. General Govt'!F46+'2.Non Fin. Pub. Corp'!F45+'3.Fin. Pub. Corp.'!F45</f>
        <v>229045.52475810319</v>
      </c>
      <c r="I46" s="34"/>
      <c r="J46" s="34"/>
    </row>
    <row r="47" spans="2:10" x14ac:dyDescent="0.25">
      <c r="B47" s="16"/>
      <c r="C47" s="18"/>
      <c r="D47" s="18"/>
      <c r="E47" s="18"/>
      <c r="F47" s="18"/>
    </row>
    <row r="48" spans="2:10" x14ac:dyDescent="0.25">
      <c r="B48" s="12" t="s">
        <v>18</v>
      </c>
      <c r="C48" s="18">
        <f t="shared" ref="C48:F48" si="1">C49+C50</f>
        <v>691104.59171473293</v>
      </c>
      <c r="D48" s="18">
        <f t="shared" si="1"/>
        <v>700294.17533742241</v>
      </c>
      <c r="E48" s="18">
        <f t="shared" si="1"/>
        <v>728859.58327077795</v>
      </c>
      <c r="F48" s="18">
        <f t="shared" si="1"/>
        <v>655727.74851464888</v>
      </c>
    </row>
    <row r="49" spans="2:18" x14ac:dyDescent="0.25">
      <c r="B49" s="16" t="s">
        <v>19</v>
      </c>
      <c r="C49" s="33">
        <f>'1. General Govt'!C49+'2.Non Fin. Pub. Corp'!C48+'3.Fin. Pub. Corp.'!C48</f>
        <v>446810.45343993296</v>
      </c>
      <c r="D49" s="33">
        <f>'1. General Govt'!D49+'2.Non Fin. Pub. Corp'!D48+'3.Fin. Pub. Corp.'!D48</f>
        <v>452338.65080947126</v>
      </c>
      <c r="E49" s="33">
        <f>'1. General Govt'!E49+'2.Non Fin. Pub. Corp'!E48+'3.Fin. Pub. Corp.'!E48</f>
        <v>472806.19660530286</v>
      </c>
      <c r="F49" s="33">
        <f>'1. General Govt'!F49+'2.Non Fin. Pub. Corp'!F48+'3.Fin. Pub. Corp.'!F48</f>
        <v>416574.0903150615</v>
      </c>
      <c r="I49" s="34"/>
      <c r="J49" s="34"/>
    </row>
    <row r="50" spans="2:18" x14ac:dyDescent="0.25">
      <c r="B50" s="16" t="s">
        <v>20</v>
      </c>
      <c r="C50" s="33">
        <f>'1. General Govt'!C50+'2.Non Fin. Pub. Corp'!C49+'3.Fin. Pub. Corp.'!C49</f>
        <v>244294.13827479995</v>
      </c>
      <c r="D50" s="33">
        <f>'1. General Govt'!D50+'2.Non Fin. Pub. Corp'!D49+'3.Fin. Pub. Corp.'!D49</f>
        <v>247955.5245279512</v>
      </c>
      <c r="E50" s="33">
        <f>'1. General Govt'!E50+'2.Non Fin. Pub. Corp'!E49+'3.Fin. Pub. Corp.'!E49</f>
        <v>256053.38666547509</v>
      </c>
      <c r="F50" s="33">
        <f>'1. General Govt'!F50+'2.Non Fin. Pub. Corp'!F49+'3.Fin. Pub. Corp.'!F49</f>
        <v>239153.65819958734</v>
      </c>
      <c r="I50" s="34"/>
      <c r="J50" s="34"/>
    </row>
    <row r="51" spans="2:18" x14ac:dyDescent="0.25">
      <c r="B51" s="8"/>
      <c r="C51" s="20"/>
      <c r="D51" s="20"/>
      <c r="E51" s="20"/>
      <c r="F51" s="20"/>
    </row>
    <row r="52" spans="2:18" x14ac:dyDescent="0.25">
      <c r="B52" s="21"/>
      <c r="C52" s="22"/>
      <c r="D52" s="22"/>
      <c r="E52" s="13"/>
      <c r="F52" s="13"/>
    </row>
    <row r="53" spans="2:18" x14ac:dyDescent="0.25">
      <c r="B53" s="12" t="s">
        <v>21</v>
      </c>
      <c r="C53" s="23"/>
      <c r="D53" s="22"/>
      <c r="E53" s="13"/>
      <c r="F53" s="13"/>
    </row>
    <row r="54" spans="2:18" x14ac:dyDescent="0.25">
      <c r="B54" s="21" t="s">
        <v>26</v>
      </c>
      <c r="C54" s="38">
        <f>C36</f>
        <v>65.238566225868141</v>
      </c>
      <c r="D54" s="38">
        <f t="shared" ref="D54:F54" si="2">D36</f>
        <v>80.76368858473262</v>
      </c>
      <c r="E54" s="38">
        <f t="shared" si="2"/>
        <v>58.110733975972948</v>
      </c>
      <c r="F54" s="38">
        <f t="shared" si="2"/>
        <v>38.740218793914579</v>
      </c>
    </row>
    <row r="55" spans="2:18" x14ac:dyDescent="0.25">
      <c r="B55" s="21" t="s">
        <v>27</v>
      </c>
      <c r="C55" s="38">
        <f>C37+C39</f>
        <v>4248.6241867984481</v>
      </c>
      <c r="D55" s="38">
        <f t="shared" ref="D55:F55" si="3">D37+D39</f>
        <v>4498.8758103369446</v>
      </c>
      <c r="E55" s="38">
        <f t="shared" si="3"/>
        <v>4880.7431441815697</v>
      </c>
      <c r="F55" s="38">
        <f t="shared" si="3"/>
        <v>4401.6709627057962</v>
      </c>
    </row>
    <row r="56" spans="2:18" x14ac:dyDescent="0.25">
      <c r="B56" s="24"/>
      <c r="C56" s="25"/>
      <c r="D56" s="25"/>
      <c r="E56" s="26"/>
      <c r="F56" s="26"/>
    </row>
    <row r="57" spans="2:18" s="53" customFormat="1" x14ac:dyDescent="0.25">
      <c r="B57" s="51" t="s">
        <v>22</v>
      </c>
      <c r="C57" s="52">
        <f>(C45+C46)-C32</f>
        <v>0</v>
      </c>
      <c r="D57" s="52">
        <f t="shared" ref="D57:F57" si="4">(D45+D46)-D32</f>
        <v>0</v>
      </c>
      <c r="E57" s="52">
        <f t="shared" si="4"/>
        <v>0</v>
      </c>
      <c r="F57" s="52">
        <f t="shared" si="4"/>
        <v>0</v>
      </c>
      <c r="G57" s="54"/>
      <c r="H57" s="54"/>
    </row>
    <row r="58" spans="2:18" s="53" customFormat="1" x14ac:dyDescent="0.25">
      <c r="B58" s="51" t="s">
        <v>23</v>
      </c>
      <c r="C58" s="52">
        <f>(C46+C45)-C32</f>
        <v>0</v>
      </c>
      <c r="D58" s="52">
        <f t="shared" ref="D58:F58" si="5">(D46+D45)-D32</f>
        <v>0</v>
      </c>
      <c r="E58" s="52">
        <f t="shared" si="5"/>
        <v>0</v>
      </c>
      <c r="F58" s="52">
        <f t="shared" si="5"/>
        <v>0</v>
      </c>
      <c r="G58" s="54"/>
      <c r="H58" s="54"/>
    </row>
    <row r="60" spans="2:18" x14ac:dyDescent="0.25">
      <c r="B60" s="39" t="s">
        <v>29</v>
      </c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</row>
    <row r="61" spans="2:18" x14ac:dyDescent="0.25">
      <c r="B61" s="39" t="s">
        <v>38</v>
      </c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</row>
    <row r="62" spans="2:18" ht="14.45" customHeight="1" x14ac:dyDescent="0.25">
      <c r="B62" s="55" t="s">
        <v>59</v>
      </c>
      <c r="C62" s="55"/>
      <c r="D62" s="55"/>
      <c r="E62" s="55"/>
      <c r="F62" s="55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</row>
    <row r="64" spans="2:18" x14ac:dyDescent="0.25">
      <c r="B64" s="57" t="s">
        <v>60</v>
      </c>
      <c r="C64" s="58"/>
      <c r="D64" s="58"/>
      <c r="E64" s="58"/>
      <c r="F64" s="58"/>
    </row>
    <row r="68" spans="2:6" x14ac:dyDescent="0.25">
      <c r="B68" s="46" t="s">
        <v>48</v>
      </c>
      <c r="C68" s="47">
        <f>C32-'1.2Local Govt.'!C32</f>
        <v>687743.63821303705</v>
      </c>
      <c r="D68" s="47">
        <f>D32-'1.2Local Govt.'!D32</f>
        <v>696831.10130491958</v>
      </c>
      <c r="E68" s="47">
        <f>E32-'1.2Local Govt.'!E32</f>
        <v>725088.33042620076</v>
      </c>
      <c r="F68" s="47">
        <f>F32-'1.2Local Govt.'!F32</f>
        <v>652560.80888883618</v>
      </c>
    </row>
    <row r="69" spans="2:6" x14ac:dyDescent="0.25">
      <c r="B69" s="46"/>
      <c r="C69" s="48">
        <v>674404.96010199736</v>
      </c>
      <c r="D69" s="48">
        <v>687743.6354346025</v>
      </c>
      <c r="E69" s="48">
        <v>696670.93068589712</v>
      </c>
      <c r="F69" s="48">
        <v>724705.55588345707</v>
      </c>
    </row>
    <row r="70" spans="2:6" x14ac:dyDescent="0.25">
      <c r="B70" s="46"/>
      <c r="C70" s="47">
        <f>C68-C69</f>
        <v>13338.678111039684</v>
      </c>
      <c r="D70" s="47">
        <f t="shared" ref="D70:F70" si="6">D68-D69</f>
        <v>9087.4658703170717</v>
      </c>
      <c r="E70" s="47">
        <f t="shared" si="6"/>
        <v>28417.399740303634</v>
      </c>
      <c r="F70" s="47">
        <f t="shared" si="6"/>
        <v>-72144.746994620888</v>
      </c>
    </row>
  </sheetData>
  <mergeCells count="2">
    <mergeCell ref="B62:F62"/>
    <mergeCell ref="B64:F64"/>
  </mergeCells>
  <pageMargins left="0.7" right="0.7" top="0.75" bottom="0.75" header="0.3" footer="0.3"/>
  <ignoredErrors>
    <ignoredError sqref="C8:F41 C45:F50 D55:F55 D54:F54 C54:C55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1. General Govt</vt:lpstr>
      <vt:lpstr>1.1Central Govt.</vt:lpstr>
      <vt:lpstr>1.2Local Govt.</vt:lpstr>
      <vt:lpstr>2.Non Fin. Pub. Corp</vt:lpstr>
      <vt:lpstr>3.Fin. Pub. Corp.</vt:lpstr>
      <vt:lpstr>4. Total Public Sector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Erstantri Wakib, Ayu Lia</dc:creator>
  <cp:lastModifiedBy>Ikhsan</cp:lastModifiedBy>
  <dcterms:created xsi:type="dcterms:W3CDTF">2018-12-12T05:40:00Z</dcterms:created>
  <dcterms:modified xsi:type="dcterms:W3CDTF">2020-06-30T10:55:37Z</dcterms:modified>
</cp:coreProperties>
</file>